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24.xml" ContentType="application/vnd.openxmlformats-officedocument.spreadsheetml.worksheet+xml"/>
  <Override PartName="/xl/worksheets/sheet1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Вопрос 1.2" sheetId="3" state="visible" r:id="rId3"/>
    <sheet name="Вопрос 1.3  Энергоучет" sheetId="4" state="hidden" r:id="rId4"/>
    <sheet name="Лист3" sheetId="5" state="hidden" r:id="rId5"/>
    <sheet name="Вопрос 1.3 Энергетическое обсле" sheetId="6" state="hidden" r:id="rId6"/>
    <sheet name="Вопрос 1.4 Облигации + рейтинг" sheetId="7" state="hidden" r:id="rId7"/>
    <sheet name="0" sheetId="8" state="hidden" r:id="rId8"/>
    <sheet name="Лист1" sheetId="9" state="hidden" r:id="rId9"/>
    <sheet name="Лист4" sheetId="10" state="hidden" r:id="rId10"/>
    <sheet name="Вопрос 1.4 Аукцион продавца" sheetId="11" state="hidden" r:id="rId11"/>
    <sheet name="Вопрос 1.3 Комиссия ИТ" sheetId="12" state="hidden" r:id="rId12"/>
    <sheet name="Вопрос 1.4 Охрана-2" sheetId="13" state="hidden" r:id="rId13"/>
    <sheet name="Вопрос 1.5 Энергоучет" sheetId="14" state="hidden" r:id="rId14"/>
    <sheet name="Вопрос 1.5 Охрана-1" sheetId="15" state="hidden" r:id="rId15"/>
    <sheet name="Вопрос 1.6 НИОКР" sheetId="16" state="hidden" r:id="rId16"/>
    <sheet name="Вопрос 1.3 комиссия СМИ" sheetId="17" state="hidden" r:id="rId17"/>
    <sheet name="Лист5" sheetId="18" state="hidden" r:id="rId18"/>
    <sheet name="Лист2" sheetId="19" state="hidden" r:id="rId19"/>
    <sheet name="Лист6" sheetId="20" state="hidden" r:id="rId20"/>
    <sheet name="Лист7" sheetId="21" state="hidden" r:id="rId21"/>
    <sheet name="Лист8" sheetId="22" state="hidden" r:id="rId22"/>
    <sheet name="Лист9" sheetId="23" state="hidden" r:id="rId23"/>
    <sheet name="Лист10" sheetId="24" state="hidden" r:id="rId24"/>
    <sheet name="Лист11" sheetId="25" state="hidden" r:id="rId25"/>
    <sheet name="Лист12" sheetId="26" state="hidden" r:id="rId26"/>
    <sheet name="Лист13" sheetId="27" state="hidden" r:id="rId27"/>
    <sheet name="Лист14" sheetId="28" state="hidden" r:id="rId28"/>
    <sheet name="Лист15" sheetId="29" state="hidden" r:id="rId29"/>
    <sheet name="Лист16" sheetId="30" state="hidden" r:id="rId30"/>
    <sheet name="Лист17" sheetId="31" state="hidden" r:id="rId31"/>
    <sheet name="Лист18" sheetId="32" state="hidden" r:id="rId32"/>
    <sheet name="Лист19" sheetId="33" state="hidden" r:id="rId33"/>
    <sheet name="Лист20" sheetId="34" state="hidden" r:id="rId34"/>
    <sheet name="Лист21" sheetId="35" state="hidden" r:id="rId35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1.1'!$A$1:$J$38</definedName>
    <definedName name="_xlnm._FilterDatabase" localSheetId="2" hidden="1">'Вопрос 1.2'!$E$1:$E$9</definedName>
    <definedName name="_xlnm.Print_Area" localSheetId="2">'Вопрос 1.2'!$A$1:$K$13</definedName>
    <definedName name="_xlnm.Print_Area" localSheetId="3">'Вопрос 1.3  Энергоучет'!$A$1:$J$7</definedName>
    <definedName name="_xlnm.Print_Area" localSheetId="5">'Вопрос 1.3 Энергетическое обсле'!$A$1:$K$7</definedName>
    <definedName name="_xlnm.Print_Area" localSheetId="6">'Вопрос 1.4 Облигации + рейтинг'!$A$1:$K$8</definedName>
    <definedName name="_xlnm._FilterDatabase" localSheetId="10" hidden="1">'Вопрос 1.4 Аукцион продавца'!$K$1:$K$4</definedName>
    <definedName name="_xlnm.Print_Area" localSheetId="10">'Вопрос 1.4 Аукцион продавца'!$A$1:$L$7</definedName>
    <definedName name="_xlnm.Print_Area" localSheetId="11">'Вопрос 1.3 Комиссия ИТ'!$A$1:$L$10</definedName>
    <definedName name="_xlnm.Print_Area" localSheetId="12">'Вопрос 1.4 Охрана-2'!$A$1:$L$12</definedName>
    <definedName name="_xlnm.Print_Area" localSheetId="13">'Вопрос 1.5 Энергоучет'!$A$1:$K$5</definedName>
    <definedName name="_xlnm._FilterDatabase" localSheetId="14" hidden="1">'Вопрос 1.5 Охрана-1'!$K$1:$K$3</definedName>
    <definedName name="_xlnm.Print_Area" localSheetId="14">'Вопрос 1.5 Охрана-1'!$A$1:$L$6</definedName>
    <definedName name="_xlnm.Print_Area" localSheetId="15">'Вопрос 1.6 НИОКР'!$A$1:$K$8</definedName>
    <definedName name="_xlnm._FilterDatabase" localSheetId="16" hidden="1">'Вопрос 1.3 комиссия СМИ'!$K$1:$K$3</definedName>
    <definedName name="_xlnm.Print_Area" localSheetId="16">'Вопрос 1.3 комиссия СМИ'!$A$1:$L$7</definedName>
    <definedName name="_xlnm._FilterDatabase" localSheetId="2" hidden="1">'Вопрос 1.2'!$E$1:$E$9</definedName>
  </definedNames>
  <calcPr/>
</workbook>
</file>

<file path=xl/sharedStrings.xml><?xml version="1.0" encoding="utf-8"?>
<sst xmlns="http://schemas.openxmlformats.org/spreadsheetml/2006/main" count="216" uniqueCount="216">
  <si>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</si>
  <si>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</si>
  <si>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</si>
  <si>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</si>
  <si>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</si>
  <si>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</si>
  <si>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</si>
  <si>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</si>
  <si>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</si>
  <si>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</si>
  <si>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</si>
  <si>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</si>
  <si>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</si>
  <si>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</si>
  <si>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</si>
  <si>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</si>
  <si>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</si>
  <si>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</si>
  <si>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</si>
  <si>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</si>
  <si>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</si>
  <si>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</si>
  <si>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</si>
  <si>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</si>
  <si>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</si>
  <si>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</si>
  <si>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</si>
  <si>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</si>
  <si>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</si>
  <si>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</si>
  <si>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</si>
  <si>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05.05.2026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</si>
  <si>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</si>
  <si>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</si>
  <si>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</si>
  <si>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 xml:space="preserve">Выполнение  ПИР, СМР, ПНР, материалы по титулу:Строительство КЛ-10кВ от яч. № 14 3 сек. 10кВ КРУ-10кВ ПС 110/10кВ № 484 Самарская до РТП-10/0,4кВ № 20084 взамен существующей, КЛ-10кВ от яч. № 25 3 сек. 10кВ КРУ-10кВ ПС 110/10кВ № 682 Рижская до РТП-10/0,4кВ № 20084 взаменсуществующей, в т.ч. ПИР: г.Москва, ул.Большая Екатерининская, д.27</t>
  </si>
  <si>
    <t>085-0014539</t>
  </si>
  <si>
    <t>МКС</t>
  </si>
  <si>
    <t xml:space="preserve">Запрос цен</t>
  </si>
  <si>
    <t>ОКС</t>
  </si>
  <si>
    <t>04.03.2028</t>
  </si>
  <si>
    <t xml:space="preserve">Выполнение СМР, ПНР, оборудование и материалы по титулу: Строительство БКТП-20/0,4 кВ, КЛ-20 кВ в сторону ТП № 72834 ,№ 72015, до сооруж. ТП № 8.5., КЛ-0,4 кВ от сброк н/н РУ-0,4 кВ сооруж.ТП-20/0,4 кВ до ВРУ-0,4 кВ заявителя, МО, Одинцовский р-н, п. Заречье, 50:20:0020202:10847, 50:20:0020202:10189, 50:20:0020202:10188, 50:20:0020202:10186</t>
  </si>
  <si>
    <t>083-0022563</t>
  </si>
  <si>
    <t>ЗЭС</t>
  </si>
  <si>
    <t>30.11.2026</t>
  </si>
  <si>
    <t xml:space="preserve">Выполнение СМР, ПНР, материалы, оборудование (2 этап) по титулу: Строительство ТП-10/0,4кВ № 2 с тр-ми 2х1250кВА, 2КЛ-10кВ от РТП-10/0,4кВ до РТП-10/0,4кВ № 21040 с заходом в сооруж. ТП-10/0,4кВ № 2, 8КЛ-0,4кВ от сооруж. ТП-10/0,4кВ № 2 до ВРУ-0,4кВ №1, 2, 3 Заявителя (1 этап), в т.ч. ПИР: г.Москва, ул.Демьяна Бедного, з/у 22/3</t>
  </si>
  <si>
    <t>085-0014507</t>
  </si>
  <si>
    <t>31.07.2026</t>
  </si>
  <si>
    <t xml:space="preserve">Выполнение СМР, ПНР, материалы по титулу: Строительство 2КЛ-10кВ от РТП-10/0,4кВ № 17058 до РП-10кВ, в т.ч. ПИР: г. Москва, ул. Двинцев, вл.З</t>
  </si>
  <si>
    <t>085-0014509</t>
  </si>
  <si>
    <t xml:space="preserve">Выполнение ПИР, ППТ по титулу: Реконструкция воздушного участка КВЛ-110 кВ Сигма-Менделеево, КВЛ-110 кВ Сигма – Эра с отпайкой на ПС Время с переустройством  в кабельное исполнение для освобождения земельного участка заявителя, в т.ч. ПИР, г. Москва, г. Зеленоград, ул. Конструктора Лукина, д.14, стр. 3</t>
  </si>
  <si>
    <t>089-0005513</t>
  </si>
  <si>
    <t>МВС</t>
  </si>
  <si>
    <t>30.06.2027</t>
  </si>
  <si>
    <t xml:space="preserve">Выполнение ПИР по титулу: Модернизация ПС-220 кВ № 554 Чоботы с заменой ВДТ-1, ВДТ-2 40 МВА на ВДТ-1, ВДТ-2 63 МВА, в т.ч. ПИР, 125130, г. Москва, Боровское ш., владение 51 (10 шт.(РУ); 20 шт.(прочие))</t>
  </si>
  <si>
    <t>089-0005061</t>
  </si>
  <si>
    <t xml:space="preserve">ОКС
Краснокутский В.А.</t>
  </si>
  <si>
    <t>30.01.2028</t>
  </si>
  <si>
    <t xml:space="preserve">Выполнение СМР, ПНР, материалы и оборудование по титулу: Модернизация ПС-220 кВ № 806 Владыкино с выполнением демонтажа вводных ячеек №2 МВ 2 сек 10 кВ Т-2, №4 ЗН ввода 2 сек 10 кВ Т-2 в ст. Т-2, №6 ТН ввода 2 сек 10 кВ КРУ-10 кВ, №31 МВ 3 сек 10 кВ Т-1, №33 ЗН ввода 3 сек 10 кВ Т-1 в ст. Т-1, №35 ТН ввода 3 сек 10 кВ в КРУ-10 кВ, реконструкции АЧР, установкой двух линейных ячеек на 2 секции и 3 секции 10 кВ КРУ-10 кВ, двух вводных ячеек 2 секции 10 кВ и 3 секции 10 кВ КРУ-10 кВ, сооружение новой ошиновки 10 кВ с установкой проходных изоляторов, выполнение мероприятий по компенсации емкостных токов на 2 сек 10 кВ и 3 сек 10 кВ КРУ-10 кВ, в т.ч. ПИР, г. Москва, Гостиничный проезд, 10А с1; Станционная улица, вл 8А (0,06 км; 4 шт.(РУ); 4 шт.(прочие))</t>
  </si>
  <si>
    <t>089-0005793</t>
  </si>
  <si>
    <t>31.12.2027</t>
  </si>
  <si>
    <t xml:space="preserve">Выполнение СМР, ПНР, материалы и оборудование по титулу: Модернизация ПС-110 кВ № 164 Лосинка с заменой ячеек № 50, 48 на 3 узкогабаритных с установкой стыковочного узла (переходного шкафа), с выполнением компенсации емкостных токов на 3 сек 10 кВ КРУ-10 кВ, модернизация ПС-220 кВ № 18 Бабушкин с выполнением мероприятий по компенсации емкостных токов на 3 сек 10 кВ КРУ-10 кВ, в т.ч. ПИР, г. Москва, СВАО, район Бабушкинский кв. 10, 13 (7 шт.(прочие))</t>
  </si>
  <si>
    <t>089-0005867</t>
  </si>
  <si>
    <t>30.12.2027</t>
  </si>
  <si>
    <t xml:space="preserve">Выполнение СМР, ПНР, материалы и оборудование по титулу:Модернизация ПС-110 кВ № 431 АЗЛК с заменой существующих ячеек № 2, № 4 и № 6, 2 сек КРУ-10 кВ; ячеек № 48, № 50 и № 52, 3 сек 10 кВ на узкогабаритные ячейки КРУ-10 кВ, с выполнением мероприятий по компенсации емкостных токов на секциях 10 кВ КРУ-10 кВ, в т.ч. ПИР, г. Москва, Южнопортовая ул., д.21, корп.3, строение 3 (0,145 км; 8 шт.(РУ); 6 шт.(прочие))</t>
  </si>
  <si>
    <t>089-0005832</t>
  </si>
  <si>
    <t xml:space="preserve">Выполнение ППТ, ПМТ по титулу: Реконструкция ПС-110 кВ №755 "Молоково" с установкой тр-ров 2х40МВА взамен 2х16МВА, ЗРУ-10 кВ, в т.ч. ПИР, МО, Ленинский р-он (80 МВА; 0,913 км; 36 шт.(РУ); 585 кв.м.; 288 п.м.; 72 шт.(прочие))</t>
  </si>
  <si>
    <t>082-0036148</t>
  </si>
  <si>
    <t>ЮЭС</t>
  </si>
  <si>
    <t>31.12.2026</t>
  </si>
  <si>
    <t xml:space="preserve">Выполнение ПИР по титулу: Модернизация ПС-220 кВ № 790 Свиблово с заменой ячеек КРУ-10 кВ на узкогабаритные, в т.ч. ПИР: г. Москва, проезд Серебрякова, д. 16 (12 шт.(РУ); 4 100 п.м.; 5 шт.(прочие))</t>
  </si>
  <si>
    <t>089-0005500</t>
  </si>
  <si>
    <t>30.12.2026</t>
  </si>
  <si>
    <t xml:space="preserve">Оказание услуг по независимому строительному контролю по титулу: Реконструкция КВЛ-220 кВ Очаково-Красногорская (18,37 км; 2 шт.(РУ); 42 831 п.м.; 7 шт.(прочие))</t>
  </si>
  <si>
    <t>062-0010781</t>
  </si>
  <si>
    <t>ИА</t>
  </si>
  <si>
    <t>07.03.2027</t>
  </si>
  <si>
    <t xml:space="preserve">Оказание услуг по независимому строительному контролю по титулу: Реконструкция КВЛ-220 кВ ТЭС Лыково-Сколково (9,395 км; 52 Мвар; 1 шт.(РУ); 201 950 кв.м.; 3 130 п.м.; 3 шт.(прочие))</t>
  </si>
  <si>
    <t>062-0010783</t>
  </si>
  <si>
    <t xml:space="preserve">Выполнение ПИР по титулу: Реконструкция 2КЛ-10кВ направлением КЛ-10кВ ПС 110/10кВ № 346 Ломоносово с5 яч23-РП-10кВ № 10189 бета с1, КЛ-10кВ ПС 110/10кВ № 346 Ломоносово с7 яч3-РП-10кВ № 10189 альфа с1, в т.ч. ПИР: г.Москва, ул.Винницкая, д,17А (13,98 км; 5 592 п.м.)</t>
  </si>
  <si>
    <t>085-0014140</t>
  </si>
  <si>
    <t>31.01.2027</t>
  </si>
  <si>
    <t xml:space="preserve">Выполнение СМР, ПНР, материалы, оборудование по титулу: Реконструкция ТП-6/0,4кВ № 4072 путем полной замены на ТП-10/0,4кВ с установкой тр-ов 2x400кВА, 4КЛ-10кВ от ТП-10/0,4кВ до ТП-10/0,4кВ № 29377, ТП-10/0,4кВ № 15806, 9КЛ-0,4кВ от ТП-10/0,4кВ до вв.133840, вв.704982, вв.116510, вв.27134, вв.27134, вв.704981, в т.ч. ПИР: г.Москва, ул. Краснобогатырская, д.10А, стр.1 (0,8 МВА; 0,626 км; 14 шт.(РУ); 134 кв.м.; 2 шт.(прочие))</t>
  </si>
  <si>
    <t>085-0014097</t>
  </si>
  <si>
    <t xml:space="preserve">Выполнение проектных работ по 3 титулам по модернизации ПС-110 для организации резистивного заземления нейтрали в сетях 6 и 10кВ</t>
  </si>
  <si>
    <t>089-0006316</t>
  </si>
  <si>
    <t xml:space="preserve">Выполнение ПИР по модернизации ПС с установкой систем безопасности, защитного сооружения с сетчатой конструкцией вокруг силовых трансформаторов, защитой кабельных каналов, с оборудованием защитного укрытия для работников, в т.ч. ПИР по адресу: г. Москва, ТиНАО</t>
  </si>
  <si>
    <t>088-0007798</t>
  </si>
  <si>
    <t>НМ</t>
  </si>
  <si>
    <t xml:space="preserve">ОКС
Авдеев И.Н.</t>
  </si>
  <si>
    <t xml:space="preserve">Выполнение ПИР, ППТ по титулу: Проектные работы по строительству ПС-35 кВ "Мякишево" с установкой 4-х трансформаторов мощностью 16 МВА, с установкой в РУ-35 кВ вакуумных выключателей, в РУ-10 кВ линейных ячеек, строительство КЛ-35 кВ от ОРУ-35 кВ ПС-220 кВ "Кедрово", в т.ч.ПИР, МО, Наро-Фоминский р-н, с/п Ташировское, д.Мякишево, 50:26:0110127:22</t>
  </si>
  <si>
    <t>083-0021581</t>
  </si>
  <si>
    <t xml:space="preserve">Выполнение ПИР, СМР, ПНР, оборудование и материалы по титулу: Строительство КТПн-6/0,4 кВ с установкой трансформатора 1000 кВА, КЛ-6 кВ от ячейки КРУН-6 кВ до вновь сорруж.КТПн-6/0,4 кВ, 3хКРУН-6 кВ, в т.ч.ПИР, г. Москва, муниципальный округ Кунцево, детский спортивно-патриотический лагерь, строение 330 кв-л</t>
  </si>
  <si>
    <t>083-0022648</t>
  </si>
  <si>
    <t xml:space="preserve">Выполнение СМР, ПНР, оборудование по титулу: Строительство КЛ-6 кВ в разрез КЛ-6 кВ по договору В8-24-302-122490(408417) с установкой КРУН-6 кВ, ПС 110 кВ № 258 Демихово, в т.ч. ПИР, МО, Орехово-Зуевский г.о., д. Нажицы, 50:24:0010609:699</t>
  </si>
  <si>
    <t>084-0019732</t>
  </si>
  <si>
    <t>ВЭС</t>
  </si>
  <si>
    <t xml:space="preserve">Выполнение ПИР по титулу: Строительство БКТП-10/0,4 с установкой 2 трансформаторов 2000 кВА, КЛ-10 кВ от яч. 18 сек. 3 РУ-10 кВ РТП-3, КЛ-10 кВ от яч. 21 сек. 4 РУ-10 кВ РТП-3, 30КЛ-0,4 кВ от 1 и 2 сек. РУ-0,4 кВ БКТП-10/0,4 кВ сооруж., ПС-220 кВ № 212 Восточная, в т.ч. ПИР, МО, г.о. Реутов, ул. Дзержинского, д. 22В, 50:48:0010409:440</t>
  </si>
  <si>
    <t>084-0020825</t>
  </si>
  <si>
    <t>20.01.2027</t>
  </si>
  <si>
    <t xml:space="preserve">Выполнение СМР, ПНР, оборудование (дополнительный объем) по титулу: Строительство КТП-6/0,4 кВ с установкой двух тр-ров 400 кВА, КВЛЗ-6 кВ от оп. 21 Ф-13/636 с установкой РЛКВ-6 кВ, КВЛЗ-6кВ от оп. 10 Ф-22/636 с установкой РЛКВ-6 кВ (2 шт.), ПС 35 кВ № 636 Пичурино, в т. ч. ПИР, МО, Орехово-Зуевский г. о, с. Ильинский погост, ул. Егорьевская, д. 3, 50:24:0000000:6753</t>
  </si>
  <si>
    <t>084-0021134</t>
  </si>
  <si>
    <t xml:space="preserve">Выполнение  ПИР по двум титулу: г.Москва, г.Зеленоград, ул.Ак. Валиева, з/у 1</t>
  </si>
  <si>
    <t>085-0014580</t>
  </si>
  <si>
    <t>18.12.2026</t>
  </si>
  <si>
    <t xml:space="preserve">Выполнение ПИР, СМР, ПНР, материалы, оборудование по титулу: Строительство ТП-10/0,4кВ, 4КЛ-10кВ, в т.ч. ПИР: г.Москва</t>
  </si>
  <si>
    <t>085-0014698</t>
  </si>
  <si>
    <t>07.08.2027</t>
  </si>
  <si>
    <t xml:space="preserve">Выполнение СМР, ПНР,материалы   (2 этап) по титулу: Строительство 8КЛ-0,4 кВ от ТП-10/0,4кВ № 20525 до ВРУ-0,4кВ № 1,2 Заявителя, в т.ч. ПИР: г.Москва, ул.Жемчуговой, д,7</t>
  </si>
  <si>
    <t>085-0014872</t>
  </si>
  <si>
    <t>06.06.2027</t>
  </si>
  <si>
    <t xml:space="preserve">Выполнение СМР, ПНР,материалы, оборудование   (2 этап) по титулу: Строительство ТП-10/0,4кВ, с установкой тр-ра 1x400 кВА, 2КЛ-10кВ от сооруж. ТП-10/0,4кВ до ТП-10/0,4кВ № 11443, 11444, 2КЛ-0,4кВ от сооруж. ТП-10/0,4кВ до стены фасада здания Заявителя, в т.ч. ПИР: г. Москва, г.Зеленоград, корп.165Б</t>
  </si>
  <si>
    <t>085-0014873</t>
  </si>
  <si>
    <t xml:space="preserve">Выполнение СМР, ПНР, материалы, оборудование   (2 этап) по титулу: Строительство ТП-10/0,4 кВ с тр-ми 2х1600кВА, 2КЛ-10кВ от КЛ-10кВ от ТП-10/0,4кВ № 26288 до ТП-10/0,4кВ № 21759 до КЛ-10кВ с заходом в сооруж. ТП-10/0,4кВ, 6КЛ-0,4кВ от сооруж. ТП-10/0,4кВ до ГРЩ-0,4кВ № 1, в т.ч. ПИР: г.Москва, Рязанский пр-к</t>
  </si>
  <si>
    <t>085-0014874</t>
  </si>
  <si>
    <t xml:space="preserve">Выполнение ПИР, СМР, ПНР, материалы по титулу: Строительство 2КЛ-10кВ от ТП-10/0,4кВ № 15269 до РП-10кВ № 14090 взамен существующих КЛ, 2КЛ-10кВ от ТП-10/0,4кВ № 15545 до РТП-10/0,4кВ № 16116 взамен существующих КЛ, в т.ч. ПИР: г.Москва, вблизи ул.Сталеваров, влад.1 «А»</t>
  </si>
  <si>
    <t>085-0014875</t>
  </si>
  <si>
    <t>16.12.2027</t>
  </si>
  <si>
    <t xml:space="preserve">Выполнение ПИР, СМР, ПНР, материалы по титулу: Строительство 16КЛ-0,4кВ от ТП-10/0,4кВ до ГРЩ-0,4кВ № 2,3, в т.ч. ПИР: г.Москва, Рязанский пр-кт</t>
  </si>
  <si>
    <t>085-0014876</t>
  </si>
  <si>
    <t xml:space="preserve">Выполнение  ПИР, СМР, ПНР, материалы по титулу: Строительство 12КЛ-0,4 кВ от сооруж. ТП-10/0,4кВ № 3 до ВРУ № 1.1, 1.2, 2, 3 (3 этап), в т.ч. ПИР: г.Москва, ЮЗАО, район Зюзино, кв.14 зона 1.3</t>
  </si>
  <si>
    <t>085-0014879</t>
  </si>
  <si>
    <t>26.11.2027</t>
  </si>
  <si>
    <t xml:space="preserve">Право заключения договора на комплексную уборку административных зданий и прилегающих территорий для размещения дирекции, зданий производственных баз филиала в 2026-2028г.г. филиала ПАО «Россети Московский регион» - Московские высоковольтные сети</t>
  </si>
  <si>
    <t>089-0006436</t>
  </si>
  <si>
    <t xml:space="preserve">Запрос предложений 
с обеспечением</t>
  </si>
  <si>
    <t xml:space="preserve">Сайфутдинов М.К.</t>
  </si>
  <si>
    <t xml:space="preserve">Право заключения договора на комплексную уборку административных зданий для размещения дирекции, зданий производственных баз филиала и прилегающих территорий в 2026-2028г.г. филиала ПАО «Россети Московский регион»   - Московские кабельные сети</t>
  </si>
  <si>
    <t>085-0013973</t>
  </si>
  <si>
    <t xml:space="preserve">Право заключения договора на комплексную уборку административных зданий для размещения дирекции, зданий производственных баз филиала и прилегающих территорий в 2026-2028г.г. филиала ПАО «Россети Московский регион» - Восточные электрические сети</t>
  </si>
  <si>
    <t>084-0020502</t>
  </si>
  <si>
    <t xml:space="preserve">Право заключения договора на комплексную уборку административных зданий для размещения дирекции, зданий производственных баз филиала и прилегающих территорий в 2026-2028г.г. филиала ПАО «Россети Московский регион»   - Западные электрические сети</t>
  </si>
  <si>
    <t>083-0020834</t>
  </si>
  <si>
    <t xml:space="preserve">ВОПРОС № 1.2</t>
  </si>
  <si>
    <t xml:space="preserve">ПРИЛОЖЕНИЕ № 1.2 к протоколу от 05.05.2026 №</t>
  </si>
  <si>
    <t xml:space="preserve">Перечень лотов на утверждение Извещения, Документации о закупке и Руководства по экспертной оценке (МСП)</t>
  </si>
  <si>
    <t xml:space="preserve">Выполнение ПИР, СМР, ПНР полным иждивением Подрядчика по титулу: Строительство МТП-63 10/0,4 кВ, ВЛЗ-10 кВ от КЛ-10 кВ направлением КТПП-891 - КТПП-2529 ПС-220 кВ №836 "Слобода", КРУН-10 кВ, КЛ-10 кВ, ВЛИ-0,4 кВ (ВЛ-10 кВ-0,4 км, КЛ-10 кВ-0,02 км, ВЛ-0,4 кВ-0,03 км), в т.ч. ПИР, МО, Истринский р-н, г.о.Истра, д.Новинки, 50:08:0050251:423</t>
  </si>
  <si>
    <t>083-0021770</t>
  </si>
  <si>
    <t>30.06.2026</t>
  </si>
  <si>
    <t xml:space="preserve">Выполнение СМР, ПНР полным иждивением Подрядчика по титулу: Модернизация ЦРП-10 кВ № 29 путем замены выключателей в яч. ф.440, ф.341, л.654, л.655 в РУ-10 кВ на вакуумные, ПС-110/35/10/6 кВ № 105 Смена, в т.ч. ПИР, МО, Сергиево-Посадский р-н, д. Наугольное, д.55</t>
  </si>
  <si>
    <t>081-0017549</t>
  </si>
  <si>
    <t xml:space="preserve">Выполнение СМР, ПНР полным иждивением Подрядчика по титулу: Реконструкция 2КЛ-10кВ направлением КЛ-10кВ ТП-10/0,4кВ № 14618 А-ТП-10/0,4кВ № 14619 А, КЛ-10кВ ТП- 10/0,4кВ № 14618 Б-ТП-10/0,4кВ № 14619 Б, в т.ч. ПИР: г.Москва, Кронштадский бульвар</t>
  </si>
  <si>
    <t>085-0014727</t>
  </si>
  <si>
    <t>31.12.2028</t>
  </si>
  <si>
    <t xml:space="preserve">Выполнение СМР, ПНР полным иждивением Подрядчика   по титулу: Модернизация ТП-10/0,4кВ № 13517 с установкой КРУ-0,4кВ на 16 присоединений,взамен существующих сборок н/н, со строительством 27КЛ-0,4кВ от ТП-10/0,4кВ № 13517 до КЛ-0,4кВ с монтажом соединительных муфт и концевых заделок, в т.ч. ПИР: г.Москва, ул.Москворечье, д.7, стр.З</t>
  </si>
  <si>
    <t>085-0014869</t>
  </si>
  <si>
    <t xml:space="preserve">Выполнение СМР, ПНР полным иждивением Подрядчика(2 этап) по титулу: Строительство ТП-10/0,4кВ с тр-ми 2х630кВА, 4КЛ-10кВ от сооруж. ТП-10/0,4кВ до врезки в КЛ направлением ТП-10/0,4кВ № 27418 - РТП-10/0,4кВ № 16046, 8КЛ-0,4кВ от сооруж. ТП-10/0,4кВ до ВРЩ-0,4кВ № 1,2 Заявителя, в т.ч. ПИР: г.Москва, Кулакова, д.17, корп.2</t>
  </si>
  <si>
    <t>085-0014870</t>
  </si>
  <si>
    <t xml:space="preserve">Выполнение СМР, ПНР полным иждивением Подрядчика   (2 этап) по титулу: Строительство ТП-10/0,4кВ с тр-ми 2х1000кВА, 4КЛ-10кВ от сооруж. ТП-10/0,4кВ до ТП-10/0,4кВ № 11463, ТП- 10/0,4кВ № 11458, 10КЛ-0,4кВ от сооруж. ТП-10/0,4кВ до ВРУ-0,4кВ Заявителя, т. ч. ПИР: г. Москва, г. Зеленоград, корп.314</t>
  </si>
  <si>
    <t>085-0014871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</si>
  <si>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</si>
  <si>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</si>
  <si>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</si>
  <si>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</si>
  <si>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</si>
  <si>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</si>
  <si>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</si>
  <si>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</si>
  <si>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</si>
  <si>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</si>
  <si>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</si>
  <si>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</si>
  <si>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</si>
  <si>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</si>
  <si>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</si>
  <si>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</si>
  <si>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</si>
  <si>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</si>
  <si>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</si>
  <si>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</si>
  <si>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</si>
  <si>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</si>
  <si>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>Поставки</t>
  </si>
  <si>
    <t xml:space="preserve">Поставка аппаратуры телемеханики с ПО</t>
  </si>
  <si>
    <t xml:space="preserve">062-0009328
ПОВТОРНО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</si>
  <si>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</si>
  <si>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</si>
  <si>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</si>
  <si>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</si>
  <si>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ПРИЛОЖЕНИЕ №1.3 к протоколу от 05.05.2026 №</t>
  </si>
  <si>
    <t xml:space="preserve">Перечень лотов на утверждение Извещения, Документации о закупке и Руководства по экспертной оценке (ИТ)</t>
  </si>
  <si>
    <t xml:space="preserve">Дата начала поставки/выполнения работ</t>
  </si>
  <si>
    <t xml:space="preserve">ПРИЛОЖЕНИЕ № 1.4 к протоколу от 05.05.2026 №</t>
  </si>
  <si>
    <t xml:space="preserve">Перечень лотов на утверждение Извещения, Документации о закупке и Руководства по экспертной оценке (Охрана-2)</t>
  </si>
  <si>
    <t xml:space="preserve">Поставка оборудования связи с ПО и выполнение услуг шеф-монтажа ПС 110 Кв "Клязьма" (ЗНТ 062-0010640)</t>
  </si>
  <si>
    <t>062-0010640</t>
  </si>
  <si>
    <t xml:space="preserve">СЭС / ОМТС</t>
  </si>
  <si>
    <t xml:space="preserve">Поставка роутеров</t>
  </si>
  <si>
    <t>062-0004693</t>
  </si>
  <si>
    <t xml:space="preserve">Запрос предложений</t>
  </si>
  <si>
    <t>29.02.2024</t>
  </si>
  <si>
    <t xml:space="preserve">НЕ МСП</t>
  </si>
  <si>
    <t xml:space="preserve">ВОПРОС № 1.5</t>
  </si>
  <si>
    <t xml:space="preserve">ПРИЛОЖЕНИЕ № 1.5 к протоколу от 02.04.2026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</si>
  <si>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</si>
  <si>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</si>
  <si>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ВОПРОС №1.5</t>
  </si>
  <si>
    <t xml:space="preserve">ПРИЛОЖЕНИЕ №1.5 к протоколу от 05.05.2026 №</t>
  </si>
  <si>
    <t xml:space="preserve">Перечень лотов на утверждение Извещения, Документации о закупке и Руководства по экспертной оценке (Охрана-1)</t>
  </si>
  <si>
    <t xml:space="preserve">ВОПРОС №1.6</t>
  </si>
  <si>
    <t xml:space="preserve">ПРИЛОЖЕНИЕ №1.6 к протоколу от  23.04.2026 №</t>
  </si>
  <si>
    <t xml:space="preserve">Перечень лотов на утверждение  закупочной документации (НИОКР)</t>
  </si>
  <si>
    <t xml:space="preserve"> </t>
  </si>
  <si>
    <t xml:space="preserve">Выполнение научно-исследовательской и опытно-конструкторской работы (НИОКР)   «Разработка  алгоритмов и программного обеспечения автоматической подстройки сетевого взаимодействия в системах цифровой связи по распределительным лектрическим сетям  среднего и низкого напряжений (СЦС РЭС СНН) на основе отечественной OFDM технологии при изменении схемы электроснабжения.   
Разработка методики проектирования СЦС РЭС СНН»
</t>
  </si>
  <si>
    <t>062-0009888</t>
  </si>
  <si>
    <t>Конкурс</t>
  </si>
  <si>
    <t xml:space="preserve">Сиденко Г.С.</t>
  </si>
  <si>
    <t xml:space="preserve">
Изменение весового коэффициента 0,5 и 0,5 (отельная БО)
НЕ МСП</t>
  </si>
  <si>
    <t xml:space="preserve">при условии согласования ЦКК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</si>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</sst>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82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49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5" fillId="0" borderId="23" numFmtId="10" xfId="0" applyNumberFormat="1" applyFont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center" wrapText="1"/>
    </xf>
    <xf fontId="65" fillId="0" borderId="23" numFmtId="49" xfId="0" applyNumberFormat="1" applyFont="1" applyBorder="1" applyAlignment="1">
      <alignment horizontal="left" vertical="top" wrapText="1"/>
    </xf>
    <xf fontId="63" fillId="0" borderId="0" numFmtId="0" xfId="0" applyFont="1"/>
    <xf fontId="76" fillId="0" borderId="33" numFmtId="0" xfId="0" applyFont="1" applyBorder="1" applyAlignment="1">
      <alignment horizontal="center" vertical="center" wrapText="1"/>
    </xf>
    <xf fontId="0" fillId="0" borderId="23" numFmtId="0" xfId="0" applyBorder="1"/>
    <xf fontId="63" fillId="0" borderId="23" numFmtId="0" xfId="0" applyFont="1" applyBorder="1"/>
    <xf fontId="0" fillId="0" borderId="0" numFmtId="0" xfId="0"/>
    <xf fontId="73" fillId="65" borderId="0" numFmtId="0" xfId="0" applyFont="1" applyFill="1"/>
    <xf fontId="65" fillId="0" borderId="23" numFmtId="49" xfId="0" applyNumberFormat="1" applyFont="1" applyBorder="1" applyAlignment="1" applyProtection="1">
      <alignment horizontal="left" vertical="center" wrapText="1"/>
      <protection locked="0"/>
    </xf>
    <xf fontId="65" fillId="0" borderId="23" numFmtId="49" xfId="0" applyNumberFormat="1" applyFont="1" applyBorder="1" applyAlignment="1">
      <alignment horizontal="center" vertical="center" wrapText="1"/>
    </xf>
    <xf fontId="77" fillId="65" borderId="0" numFmtId="0" xfId="0" applyFont="1" applyFill="1"/>
    <xf fontId="63" fillId="0" borderId="0" numFmtId="0" xfId="0" applyFont="1" applyAlignment="1">
      <alignment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39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5" borderId="38" numFmtId="4" xfId="0" applyNumberFormat="1" applyFont="1" applyFill="1" applyBorder="1" applyAlignment="1">
      <alignment horizontal="left" vertical="center" wrapText="1"/>
    </xf>
    <xf fontId="65" fillId="65" borderId="38" numFmtId="4" xfId="0" applyNumberFormat="1" applyFont="1" applyFill="1" applyBorder="1" applyAlignment="1">
      <alignment horizontal="center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23" numFmtId="179" xfId="0" applyNumberFormat="1" applyFont="1" applyBorder="1" applyAlignment="1">
      <alignment horizontal="center" vertical="center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8" fillId="0" borderId="23" numFmtId="0" xfId="0" applyFont="1" applyBorder="1" applyAlignment="1">
      <alignment horizontal="center" vertical="center" wrapText="1"/>
    </xf>
    <xf fontId="78" fillId="0" borderId="23" numFmtId="4" xfId="0" applyNumberFormat="1" applyFont="1" applyBorder="1" applyAlignment="1">
      <alignment vertical="center" wrapText="1"/>
    </xf>
    <xf fontId="78" fillId="0" borderId="23" numFmtId="179" xfId="0" applyNumberFormat="1" applyFont="1" applyBorder="1" applyAlignment="1">
      <alignment horizontal="right" vertical="center" wrapText="1"/>
    </xf>
    <xf fontId="65" fillId="63" borderId="40" numFmtId="0" xfId="0" applyFont="1" applyFill="1" applyBorder="1" applyAlignment="1">
      <alignment horizontal="center" vertical="center" wrapText="1"/>
    </xf>
    <xf fontId="65" fillId="63" borderId="41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76" fillId="62" borderId="34" numFmtId="0" xfId="0" applyFont="1" applyFill="1" applyBorder="1" applyAlignment="1">
      <alignment horizontal="left" vertical="center" wrapText="1"/>
    </xf>
    <xf fontId="76" fillId="62" borderId="34" numFmtId="0" xfId="0" applyFont="1" applyFill="1" applyBorder="1" applyAlignment="1">
      <alignment vertical="center" wrapText="1"/>
    </xf>
    <xf fontId="76" fillId="62" borderId="34" numFmtId="0" xfId="0" applyFont="1" applyFill="1" applyBorder="1" applyAlignment="1">
      <alignment horizontal="center" vertical="center" wrapText="1"/>
    </xf>
    <xf fontId="76" fillId="63" borderId="41" numFmtId="0" xfId="0" applyFont="1" applyFill="1" applyBorder="1" applyAlignment="1">
      <alignment horizontal="center" vertical="center" wrapText="1"/>
    </xf>
    <xf fontId="73" fillId="65" borderId="0" numFmtId="0" xfId="0" applyFont="1" applyFill="1" applyAlignment="1">
      <alignment wrapText="1"/>
    </xf>
    <xf fontId="65" fillId="0" borderId="23" numFmtId="49" xfId="0" applyNumberFormat="1" applyFont="1" applyBorder="1" applyAlignment="1" applyProtection="1">
      <alignment horizontal="left" vertical="top" wrapText="1"/>
      <protection locked="0"/>
    </xf>
    <xf fontId="79" fillId="62" borderId="34" numFmtId="0" xfId="0" applyFont="1" applyFill="1" applyBorder="1" applyAlignment="1">
      <alignment horizontal="left" vertical="center" wrapText="1"/>
    </xf>
    <xf fontId="80" fillId="62" borderId="34" numFmtId="0" xfId="0" applyFont="1" applyFill="1" applyBorder="1" applyAlignment="1">
      <alignment vertical="center" wrapText="1"/>
    </xf>
    <xf fontId="79" fillId="62" borderId="34" numFmtId="0" xfId="0" applyFont="1" applyFill="1" applyBorder="1" applyAlignment="1">
      <alignment horizontal="center" vertical="center" wrapText="1"/>
    </xf>
    <xf fontId="79" fillId="0" borderId="34" numFmtId="0" xfId="0" applyFont="1" applyBorder="1" applyAlignment="1">
      <alignment horizontal="center" vertical="center" wrapText="1"/>
    </xf>
    <xf fontId="79" fillId="0" borderId="34" numFmtId="4" xfId="0" applyNumberFormat="1" applyFont="1" applyBorder="1" applyAlignment="1">
      <alignment horizontal="center" vertical="center" wrapText="1"/>
    </xf>
    <xf fontId="79" fillId="0" borderId="34" numFmtId="179" xfId="0" applyNumberFormat="1" applyFont="1" applyBorder="1" applyAlignment="1">
      <alignment horizontal="center" vertical="center" wrapText="1"/>
    </xf>
    <xf fontId="65" fillId="62" borderId="23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vertical="center" wrapText="1"/>
      <protection locked="0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7" fillId="0" borderId="23" numFmtId="0" xfId="0" applyFont="1" applyBorder="1" applyAlignment="1">
      <alignment wrapText="1"/>
    </xf>
    <xf fontId="65" fillId="0" borderId="31" numFmtId="0" xfId="0" applyFont="1" applyBorder="1" applyAlignment="1">
      <alignment horizontal="center" vertical="center" wrapText="1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81" fillId="0" borderId="23" numFmtId="0" xfId="0" applyFont="1" applyBorder="1" applyAlignment="1">
      <alignment horizontal="center" vertical="center" wrapText="1"/>
    </xf>
    <xf fontId="65" fillId="62" borderId="23" numFmtId="0" xfId="0" applyFont="1" applyFill="1" applyBorder="1" applyAlignment="1">
      <alignment vertical="center" wrapText="1"/>
    </xf>
    <xf fontId="63" fillId="62" borderId="23" numFmtId="0" xfId="0" applyFont="1" applyFill="1" applyBorder="1"/>
    <xf fontId="76" fillId="63" borderId="35" numFmtId="0" xfId="0" applyFont="1" applyFill="1" applyBorder="1" applyAlignment="1">
      <alignment horizontal="center" vertical="center" wrapText="1"/>
    </xf>
    <xf fontId="76" fillId="63" borderId="36" numFmtId="0" xfId="0" applyFont="1" applyFill="1" applyBorder="1" applyAlignment="1">
      <alignment horizontal="center" vertical="center" wrapText="1"/>
    </xf>
    <xf fontId="76" fillId="63" borderId="37" numFmtId="0" xfId="0" applyFont="1" applyFill="1" applyBorder="1" applyAlignment="1">
      <alignment horizontal="center" vertical="center" wrapText="1"/>
    </xf>
    <xf fontId="63" fillId="63" borderId="0" numFmtId="0" xfId="0" applyFont="1" applyFill="1"/>
    <xf fontId="65" fillId="0" borderId="23" numFmtId="14" xfId="0" applyNumberFormat="1" applyFont="1" applyBorder="1" applyAlignment="1" applyProtection="1">
      <alignment horizontal="center" vertical="center" wrapText="1"/>
      <protection locked="0"/>
    </xf>
    <xf fontId="73" fillId="0" borderId="36" numFmtId="0" xfId="0" applyFont="1" applyBorder="1" applyAlignment="1">
      <alignment wrapText="1"/>
    </xf>
    <xf fontId="65" fillId="62" borderId="34" numFmtId="4" xfId="0" applyNumberFormat="1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left" vertical="center" wrapText="1"/>
    </xf>
    <xf fontId="65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5" borderId="23" numFmtId="4" xfId="0" applyNumberFormat="1" applyFont="1" applyFill="1" applyBorder="1" applyAlignment="1">
      <alignment horizontal="center" vertical="center" wrapText="1"/>
    </xf>
    <xf fontId="65" fillId="65" borderId="31" numFmtId="4" xfId="0" applyNumberFormat="1" applyFont="1" applyFill="1" applyBorder="1" applyAlignment="1">
      <alignment horizontal="center" vertical="center" wrapText="1"/>
    </xf>
    <xf fontId="65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5" borderId="23" numFmtId="0" xfId="0" applyFont="1" applyFill="1" applyBorder="1" applyAlignment="1">
      <alignment wrapText="1"/>
    </xf>
    <xf fontId="73" fillId="65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8" Type="http://schemas.openxmlformats.org/officeDocument/2006/relationships/styles" Target="styles.xml"/><Relationship  Id="rId36" Type="http://schemas.openxmlformats.org/officeDocument/2006/relationships/theme" Target="theme/theme1.xml"/><Relationship  Id="rId35" Type="http://schemas.openxmlformats.org/officeDocument/2006/relationships/worksheet" Target="worksheets/sheet35.xml"/><Relationship  Id="rId34" Type="http://schemas.openxmlformats.org/officeDocument/2006/relationships/worksheet" Target="worksheets/sheet34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37" Type="http://schemas.openxmlformats.org/officeDocument/2006/relationships/sharedStrings" Target="sharedStrings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6" activeCellId="0" sqref="B6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1" customFormat="1" ht="135">
      <c r="A5" s="29">
        <v>1</v>
      </c>
      <c r="B5" s="45" t="s">
        <v>35</v>
      </c>
      <c r="C5" s="29" t="s">
        <v>36</v>
      </c>
      <c r="D5" s="29" t="s">
        <v>37</v>
      </c>
      <c r="E5" s="29" t="s">
        <v>38</v>
      </c>
      <c r="F5" s="29" t="s">
        <v>39</v>
      </c>
      <c r="G5" s="46">
        <v>60146117.299999997</v>
      </c>
      <c r="H5" s="46">
        <v>73378263.105999991</v>
      </c>
      <c r="I5" s="47" t="s">
        <v>40</v>
      </c>
      <c r="J5" s="48"/>
      <c r="K5" s="1"/>
      <c r="L5" s="1"/>
    </row>
    <row r="6" s="1" customFormat="1" ht="135">
      <c r="A6" s="29">
        <v>2</v>
      </c>
      <c r="B6" s="45" t="s">
        <v>41</v>
      </c>
      <c r="C6" s="29" t="s">
        <v>42</v>
      </c>
      <c r="D6" s="29" t="s">
        <v>43</v>
      </c>
      <c r="E6" s="29" t="s">
        <v>38</v>
      </c>
      <c r="F6" s="29" t="s">
        <v>39</v>
      </c>
      <c r="G6" s="46">
        <v>204318086.50999999</v>
      </c>
      <c r="H6" s="46">
        <v>249268065.54219997</v>
      </c>
      <c r="I6" s="47" t="s">
        <v>44</v>
      </c>
      <c r="J6" s="48"/>
      <c r="K6" s="1"/>
      <c r="L6" s="1"/>
    </row>
    <row r="7" s="1" customFormat="1" ht="120">
      <c r="A7" s="29">
        <v>3</v>
      </c>
      <c r="B7" s="45" t="s">
        <v>45</v>
      </c>
      <c r="C7" s="29" t="s">
        <v>46</v>
      </c>
      <c r="D7" s="29" t="s">
        <v>37</v>
      </c>
      <c r="E7" s="29" t="s">
        <v>38</v>
      </c>
      <c r="F7" s="29" t="s">
        <v>39</v>
      </c>
      <c r="G7" s="46">
        <v>58789668.409999996</v>
      </c>
      <c r="H7" s="46">
        <v>71723395.460199997</v>
      </c>
      <c r="I7" s="47" t="s">
        <v>47</v>
      </c>
      <c r="J7" s="48"/>
      <c r="K7" s="1"/>
      <c r="L7" s="1"/>
    </row>
    <row r="8" s="1" customFormat="1" ht="60">
      <c r="A8" s="29">
        <v>4</v>
      </c>
      <c r="B8" s="45" t="s">
        <v>48</v>
      </c>
      <c r="C8" s="29" t="s">
        <v>49</v>
      </c>
      <c r="D8" s="29" t="s">
        <v>37</v>
      </c>
      <c r="E8" s="29" t="s">
        <v>38</v>
      </c>
      <c r="F8" s="29" t="s">
        <v>39</v>
      </c>
      <c r="G8" s="46">
        <v>52868620.239999995</v>
      </c>
      <c r="H8" s="46">
        <v>64499716.692799993</v>
      </c>
      <c r="I8" s="47" t="s">
        <v>47</v>
      </c>
      <c r="J8" s="48"/>
      <c r="K8" s="1"/>
      <c r="L8" s="1"/>
    </row>
    <row r="9" s="1" customFormat="1" ht="120">
      <c r="A9" s="29">
        <v>5</v>
      </c>
      <c r="B9" s="45" t="s">
        <v>50</v>
      </c>
      <c r="C9" s="29" t="s">
        <v>51</v>
      </c>
      <c r="D9" s="29" t="s">
        <v>52</v>
      </c>
      <c r="E9" s="29" t="s">
        <v>38</v>
      </c>
      <c r="F9" s="29" t="s">
        <v>39</v>
      </c>
      <c r="G9" s="46">
        <v>70607277.590000004</v>
      </c>
      <c r="H9" s="46">
        <v>86140878.659800008</v>
      </c>
      <c r="I9" s="47" t="s">
        <v>53</v>
      </c>
      <c r="J9" s="48"/>
      <c r="K9" s="1"/>
      <c r="L9" s="1"/>
    </row>
    <row r="10" s="1" customFormat="1" ht="75">
      <c r="A10" s="29">
        <v>6</v>
      </c>
      <c r="B10" s="45" t="s">
        <v>54</v>
      </c>
      <c r="C10" s="29" t="s">
        <v>55</v>
      </c>
      <c r="D10" s="29" t="s">
        <v>52</v>
      </c>
      <c r="E10" s="29" t="s">
        <v>38</v>
      </c>
      <c r="F10" s="29" t="s">
        <v>56</v>
      </c>
      <c r="G10" s="46">
        <v>19905139.66</v>
      </c>
      <c r="H10" s="46">
        <v>24284270.385200001</v>
      </c>
      <c r="I10" s="47" t="s">
        <v>57</v>
      </c>
      <c r="J10" s="48"/>
      <c r="K10" s="1"/>
      <c r="L10" s="1"/>
    </row>
    <row r="11" s="1" customFormat="1" ht="270">
      <c r="A11" s="29">
        <v>7</v>
      </c>
      <c r="B11" s="45" t="s">
        <v>58</v>
      </c>
      <c r="C11" s="29" t="s">
        <v>59</v>
      </c>
      <c r="D11" s="29" t="s">
        <v>52</v>
      </c>
      <c r="E11" s="29" t="s">
        <v>38</v>
      </c>
      <c r="F11" s="29" t="s">
        <v>39</v>
      </c>
      <c r="G11" s="46">
        <v>66171944.350000009</v>
      </c>
      <c r="H11" s="46">
        <v>80729772.107000008</v>
      </c>
      <c r="I11" s="47" t="s">
        <v>60</v>
      </c>
      <c r="J11" s="48"/>
      <c r="K11" s="1"/>
      <c r="L11" s="1"/>
    </row>
    <row r="12" s="1" customFormat="1" ht="165">
      <c r="A12" s="29">
        <v>8</v>
      </c>
      <c r="B12" s="45" t="s">
        <v>61</v>
      </c>
      <c r="C12" s="29" t="s">
        <v>62</v>
      </c>
      <c r="D12" s="29" t="s">
        <v>52</v>
      </c>
      <c r="E12" s="29" t="s">
        <v>38</v>
      </c>
      <c r="F12" s="29" t="s">
        <v>39</v>
      </c>
      <c r="G12" s="46">
        <v>46597863.960000001</v>
      </c>
      <c r="H12" s="46">
        <v>56849394.031199999</v>
      </c>
      <c r="I12" s="47" t="s">
        <v>63</v>
      </c>
      <c r="J12" s="48"/>
      <c r="K12" s="1"/>
      <c r="L12" s="1"/>
    </row>
    <row r="13" s="1" customFormat="1" ht="150">
      <c r="A13" s="29">
        <v>9</v>
      </c>
      <c r="B13" s="45" t="s">
        <v>64</v>
      </c>
      <c r="C13" s="29" t="s">
        <v>65</v>
      </c>
      <c r="D13" s="29" t="s">
        <v>52</v>
      </c>
      <c r="E13" s="29" t="s">
        <v>38</v>
      </c>
      <c r="F13" s="29" t="s">
        <v>39</v>
      </c>
      <c r="G13" s="46">
        <v>79921294.070000008</v>
      </c>
      <c r="H13" s="46">
        <v>97503978.765400007</v>
      </c>
      <c r="I13" s="47" t="s">
        <v>63</v>
      </c>
      <c r="J13" s="48"/>
      <c r="K13" s="1"/>
      <c r="L13" s="1"/>
    </row>
    <row r="14" s="1" customFormat="1" ht="90">
      <c r="A14" s="29">
        <v>10</v>
      </c>
      <c r="B14" s="49" t="s">
        <v>66</v>
      </c>
      <c r="C14" s="29" t="s">
        <v>67</v>
      </c>
      <c r="D14" s="29" t="s">
        <v>68</v>
      </c>
      <c r="E14" s="29" t="s">
        <v>38</v>
      </c>
      <c r="F14" s="29" t="s">
        <v>39</v>
      </c>
      <c r="G14" s="46">
        <v>1290081.28</v>
      </c>
      <c r="H14" s="46">
        <v>1573899.1616</v>
      </c>
      <c r="I14" s="47" t="s">
        <v>69</v>
      </c>
      <c r="J14" s="48"/>
      <c r="K14" s="1"/>
      <c r="L14" s="1"/>
    </row>
    <row r="15" s="1" customFormat="1" ht="52.5" customHeight="1">
      <c r="A15" s="29">
        <v>11</v>
      </c>
      <c r="B15" s="49" t="s">
        <v>70</v>
      </c>
      <c r="C15" s="29" t="s">
        <v>71</v>
      </c>
      <c r="D15" s="29" t="s">
        <v>52</v>
      </c>
      <c r="E15" s="29" t="s">
        <v>38</v>
      </c>
      <c r="F15" s="29" t="s">
        <v>39</v>
      </c>
      <c r="G15" s="46">
        <v>1528720.0800000001</v>
      </c>
      <c r="H15" s="46">
        <v>1865038.4976000001</v>
      </c>
      <c r="I15" s="47" t="s">
        <v>72</v>
      </c>
      <c r="J15" s="48"/>
      <c r="K15" s="1"/>
      <c r="L15" s="1"/>
    </row>
    <row r="16" s="1" customFormat="1" ht="75">
      <c r="A16" s="29">
        <v>12</v>
      </c>
      <c r="B16" s="49" t="s">
        <v>73</v>
      </c>
      <c r="C16" s="29" t="s">
        <v>74</v>
      </c>
      <c r="D16" s="29" t="s">
        <v>75</v>
      </c>
      <c r="E16" s="29" t="s">
        <v>38</v>
      </c>
      <c r="F16" s="29" t="s">
        <v>39</v>
      </c>
      <c r="G16" s="46">
        <v>26355685.549999997</v>
      </c>
      <c r="H16" s="46">
        <v>32153936.370999996</v>
      </c>
      <c r="I16" s="47" t="s">
        <v>76</v>
      </c>
      <c r="J16" s="48"/>
      <c r="K16" s="1"/>
      <c r="L16" s="1"/>
    </row>
    <row r="17" s="1" customFormat="1" ht="75">
      <c r="A17" s="29">
        <v>13</v>
      </c>
      <c r="B17" s="49" t="s">
        <v>77</v>
      </c>
      <c r="C17" s="29" t="s">
        <v>78</v>
      </c>
      <c r="D17" s="29" t="s">
        <v>75</v>
      </c>
      <c r="E17" s="29" t="s">
        <v>38</v>
      </c>
      <c r="F17" s="29" t="s">
        <v>39</v>
      </c>
      <c r="G17" s="46">
        <v>15264692.689999999</v>
      </c>
      <c r="H17" s="46">
        <v>18622925.081799999</v>
      </c>
      <c r="I17" s="47" t="s">
        <v>76</v>
      </c>
      <c r="J17" s="48"/>
      <c r="K17" s="1"/>
      <c r="L17" s="1"/>
    </row>
    <row r="18" s="1" customFormat="1" ht="105">
      <c r="A18" s="29">
        <v>14</v>
      </c>
      <c r="B18" s="49" t="s">
        <v>79</v>
      </c>
      <c r="C18" s="29" t="s">
        <v>80</v>
      </c>
      <c r="D18" s="29" t="s">
        <v>37</v>
      </c>
      <c r="E18" s="29" t="s">
        <v>38</v>
      </c>
      <c r="F18" s="29" t="s">
        <v>39</v>
      </c>
      <c r="G18" s="46">
        <v>35655594.439999998</v>
      </c>
      <c r="H18" s="46">
        <v>43499825.216799997</v>
      </c>
      <c r="I18" s="47" t="s">
        <v>81</v>
      </c>
      <c r="J18" s="48"/>
      <c r="K18" s="1"/>
      <c r="L18" s="1"/>
    </row>
    <row r="19" s="1" customFormat="1" ht="165">
      <c r="A19" s="29">
        <v>15</v>
      </c>
      <c r="B19" s="49" t="s">
        <v>82</v>
      </c>
      <c r="C19" s="29" t="s">
        <v>83</v>
      </c>
      <c r="D19" s="29" t="s">
        <v>37</v>
      </c>
      <c r="E19" s="29" t="s">
        <v>38</v>
      </c>
      <c r="F19" s="29" t="s">
        <v>39</v>
      </c>
      <c r="G19" s="46">
        <v>33103288.379999999</v>
      </c>
      <c r="H19" s="46">
        <v>40386011.823599994</v>
      </c>
      <c r="I19" s="47" t="s">
        <v>69</v>
      </c>
      <c r="J19" s="48"/>
      <c r="K19" s="1"/>
      <c r="L19" s="1"/>
    </row>
    <row r="20" s="1" customFormat="1" ht="60">
      <c r="A20" s="29">
        <v>16</v>
      </c>
      <c r="B20" s="50" t="s">
        <v>84</v>
      </c>
      <c r="C20" s="29" t="s">
        <v>85</v>
      </c>
      <c r="D20" s="29" t="s">
        <v>52</v>
      </c>
      <c r="E20" s="29" t="s">
        <v>38</v>
      </c>
      <c r="F20" s="29" t="s">
        <v>39</v>
      </c>
      <c r="G20" s="46">
        <v>16012544.789999999</v>
      </c>
      <c r="H20" s="46">
        <v>19535304.643799998</v>
      </c>
      <c r="I20" s="47" t="s">
        <v>44</v>
      </c>
      <c r="J20" s="48"/>
      <c r="K20" s="1"/>
      <c r="L20" s="1"/>
    </row>
    <row r="21" s="1" customFormat="1" ht="105">
      <c r="A21" s="29">
        <v>17</v>
      </c>
      <c r="B21" s="50" t="s">
        <v>86</v>
      </c>
      <c r="C21" s="29" t="s">
        <v>87</v>
      </c>
      <c r="D21" s="29" t="s">
        <v>88</v>
      </c>
      <c r="E21" s="29" t="s">
        <v>38</v>
      </c>
      <c r="F21" s="29" t="s">
        <v>89</v>
      </c>
      <c r="G21" s="46">
        <v>23891295.48</v>
      </c>
      <c r="H21" s="46">
        <v>29147380.485599998</v>
      </c>
      <c r="I21" s="47" t="s">
        <v>69</v>
      </c>
      <c r="J21" s="48"/>
      <c r="K21" s="1"/>
      <c r="L21" s="1"/>
    </row>
    <row r="22" s="1" customFormat="1" ht="135">
      <c r="A22" s="29">
        <v>18</v>
      </c>
      <c r="B22" s="50" t="s">
        <v>90</v>
      </c>
      <c r="C22" s="29" t="s">
        <v>91</v>
      </c>
      <c r="D22" s="29" t="s">
        <v>43</v>
      </c>
      <c r="E22" s="29" t="s">
        <v>38</v>
      </c>
      <c r="F22" s="29" t="s">
        <v>39</v>
      </c>
      <c r="G22" s="46">
        <v>43229516.359999999</v>
      </c>
      <c r="H22" s="46">
        <v>52740009.959199995</v>
      </c>
      <c r="I22" s="47" t="s">
        <v>72</v>
      </c>
      <c r="J22" s="48"/>
      <c r="K22" s="1"/>
      <c r="L22" s="1"/>
    </row>
    <row r="23" s="1" customFormat="1" ht="120">
      <c r="A23" s="29">
        <v>19</v>
      </c>
      <c r="B23" s="50" t="s">
        <v>92</v>
      </c>
      <c r="C23" s="29" t="s">
        <v>93</v>
      </c>
      <c r="D23" s="29" t="s">
        <v>43</v>
      </c>
      <c r="E23" s="29" t="s">
        <v>38</v>
      </c>
      <c r="F23" s="29" t="s">
        <v>39</v>
      </c>
      <c r="G23" s="46">
        <v>64121210.160000004</v>
      </c>
      <c r="H23" s="46">
        <v>78227876.395199999</v>
      </c>
      <c r="I23" s="47" t="s">
        <v>47</v>
      </c>
      <c r="J23" s="48"/>
      <c r="K23" s="1"/>
      <c r="L23" s="1"/>
    </row>
    <row r="24" s="1" customFormat="1" ht="90">
      <c r="A24" s="29">
        <v>20</v>
      </c>
      <c r="B24" s="50" t="s">
        <v>94</v>
      </c>
      <c r="C24" s="29" t="s">
        <v>95</v>
      </c>
      <c r="D24" s="29" t="s">
        <v>96</v>
      </c>
      <c r="E24" s="29" t="s">
        <v>38</v>
      </c>
      <c r="F24" s="29" t="s">
        <v>39</v>
      </c>
      <c r="G24" s="46">
        <v>6761414.4900000002</v>
      </c>
      <c r="H24" s="46">
        <v>8248925.6777999997</v>
      </c>
      <c r="I24" s="47" t="s">
        <v>60</v>
      </c>
      <c r="J24" s="48"/>
      <c r="K24" s="1"/>
      <c r="L24" s="1"/>
    </row>
    <row r="25" s="1" customFormat="1" ht="120">
      <c r="A25" s="29">
        <v>21</v>
      </c>
      <c r="B25" s="50" t="s">
        <v>97</v>
      </c>
      <c r="C25" s="29" t="s">
        <v>98</v>
      </c>
      <c r="D25" s="29" t="s">
        <v>96</v>
      </c>
      <c r="E25" s="29" t="s">
        <v>38</v>
      </c>
      <c r="F25" s="29" t="s">
        <v>39</v>
      </c>
      <c r="G25" s="46">
        <v>12029410.439999999</v>
      </c>
      <c r="H25" s="46">
        <v>14675880.736799998</v>
      </c>
      <c r="I25" s="47" t="s">
        <v>99</v>
      </c>
      <c r="J25" s="48"/>
      <c r="K25" s="1"/>
      <c r="L25" s="1"/>
    </row>
    <row r="26" s="1" customFormat="1" ht="135">
      <c r="A26" s="29">
        <v>22</v>
      </c>
      <c r="B26" s="50" t="s">
        <v>100</v>
      </c>
      <c r="C26" s="29" t="s">
        <v>101</v>
      </c>
      <c r="D26" s="29" t="s">
        <v>96</v>
      </c>
      <c r="E26" s="29" t="s">
        <v>38</v>
      </c>
      <c r="F26" s="29" t="s">
        <v>39</v>
      </c>
      <c r="G26" s="46">
        <v>9036096.9299999997</v>
      </c>
      <c r="H26" s="46">
        <v>11024038.2546</v>
      </c>
      <c r="I26" s="47" t="s">
        <v>81</v>
      </c>
      <c r="J26" s="48"/>
      <c r="K26" s="1"/>
      <c r="L26" s="1"/>
    </row>
    <row r="27" s="1" customFormat="1" ht="60">
      <c r="A27" s="29">
        <v>23</v>
      </c>
      <c r="B27" s="50" t="s">
        <v>102</v>
      </c>
      <c r="C27" s="29" t="s">
        <v>103</v>
      </c>
      <c r="D27" s="29" t="s">
        <v>37</v>
      </c>
      <c r="E27" s="29" t="s">
        <v>38</v>
      </c>
      <c r="F27" s="29" t="s">
        <v>39</v>
      </c>
      <c r="G27" s="46">
        <v>15491696.819999998</v>
      </c>
      <c r="H27" s="46">
        <v>18899870.120399997</v>
      </c>
      <c r="I27" s="47" t="s">
        <v>104</v>
      </c>
      <c r="J27" s="48"/>
      <c r="K27" s="1"/>
      <c r="L27" s="1"/>
    </row>
    <row r="28" s="1" customFormat="1" ht="60">
      <c r="A28" s="29">
        <v>24</v>
      </c>
      <c r="B28" s="50" t="s">
        <v>105</v>
      </c>
      <c r="C28" s="29" t="s">
        <v>106</v>
      </c>
      <c r="D28" s="29" t="s">
        <v>37</v>
      </c>
      <c r="E28" s="29" t="s">
        <v>38</v>
      </c>
      <c r="F28" s="29" t="s">
        <v>89</v>
      </c>
      <c r="G28" s="46">
        <v>63968136.100000001</v>
      </c>
      <c r="H28" s="46">
        <v>78041126.041999996</v>
      </c>
      <c r="I28" s="47" t="s">
        <v>107</v>
      </c>
      <c r="J28" s="48"/>
      <c r="K28" s="1"/>
      <c r="L28" s="1"/>
    </row>
    <row r="29" s="1" customFormat="1" ht="75">
      <c r="A29" s="29">
        <v>25</v>
      </c>
      <c r="B29" s="50" t="s">
        <v>108</v>
      </c>
      <c r="C29" s="29" t="s">
        <v>109</v>
      </c>
      <c r="D29" s="29" t="s">
        <v>37</v>
      </c>
      <c r="E29" s="29" t="s">
        <v>38</v>
      </c>
      <c r="F29" s="29" t="s">
        <v>39</v>
      </c>
      <c r="G29" s="46">
        <v>19585167.710000001</v>
      </c>
      <c r="H29" s="46">
        <v>23893904.606200002</v>
      </c>
      <c r="I29" s="47" t="s">
        <v>110</v>
      </c>
      <c r="J29" s="48"/>
      <c r="K29" s="1"/>
      <c r="L29" s="1"/>
    </row>
    <row r="30" s="1" customFormat="1" ht="120">
      <c r="A30" s="29">
        <v>26</v>
      </c>
      <c r="B30" s="50" t="s">
        <v>111</v>
      </c>
      <c r="C30" s="29" t="s">
        <v>112</v>
      </c>
      <c r="D30" s="29" t="s">
        <v>37</v>
      </c>
      <c r="E30" s="29" t="s">
        <v>38</v>
      </c>
      <c r="F30" s="29" t="s">
        <v>39</v>
      </c>
      <c r="G30" s="46">
        <v>7443281.9299999997</v>
      </c>
      <c r="H30" s="46">
        <v>9080803.9545999989</v>
      </c>
      <c r="I30" s="47" t="s">
        <v>69</v>
      </c>
      <c r="J30" s="48"/>
      <c r="K30" s="1"/>
      <c r="L30" s="1"/>
    </row>
    <row r="31" s="1" customFormat="1" ht="120">
      <c r="A31" s="29">
        <v>27</v>
      </c>
      <c r="B31" s="50" t="s">
        <v>113</v>
      </c>
      <c r="C31" s="29" t="s">
        <v>114</v>
      </c>
      <c r="D31" s="29" t="s">
        <v>37</v>
      </c>
      <c r="E31" s="29" t="s">
        <v>38</v>
      </c>
      <c r="F31" s="29" t="s">
        <v>39</v>
      </c>
      <c r="G31" s="46">
        <v>22265267.400000002</v>
      </c>
      <c r="H31" s="46">
        <v>27163626.228000004</v>
      </c>
      <c r="I31" s="47" t="s">
        <v>69</v>
      </c>
      <c r="J31" s="48"/>
      <c r="K31" s="1"/>
      <c r="L31" s="1"/>
    </row>
    <row r="32" s="1" customFormat="1" ht="105">
      <c r="A32" s="29">
        <v>28</v>
      </c>
      <c r="B32" s="50" t="s">
        <v>115</v>
      </c>
      <c r="C32" s="29" t="s">
        <v>116</v>
      </c>
      <c r="D32" s="29" t="s">
        <v>37</v>
      </c>
      <c r="E32" s="29" t="s">
        <v>38</v>
      </c>
      <c r="F32" s="29" t="s">
        <v>39</v>
      </c>
      <c r="G32" s="46">
        <v>8910993.459999999</v>
      </c>
      <c r="H32" s="46">
        <v>10871412.021199999</v>
      </c>
      <c r="I32" s="47" t="s">
        <v>117</v>
      </c>
      <c r="J32" s="48"/>
      <c r="K32" s="1"/>
      <c r="L32" s="1"/>
    </row>
    <row r="33" s="1" customFormat="1" ht="60">
      <c r="A33" s="29">
        <v>29</v>
      </c>
      <c r="B33" s="50" t="s">
        <v>118</v>
      </c>
      <c r="C33" s="29" t="s">
        <v>119</v>
      </c>
      <c r="D33" s="29" t="s">
        <v>37</v>
      </c>
      <c r="E33" s="29" t="s">
        <v>38</v>
      </c>
      <c r="F33" s="29" t="s">
        <v>39</v>
      </c>
      <c r="G33" s="46">
        <v>10253246.609999999</v>
      </c>
      <c r="H33" s="46">
        <v>12508960.8642</v>
      </c>
      <c r="I33" s="47" t="s">
        <v>69</v>
      </c>
      <c r="J33" s="48"/>
      <c r="K33" s="1"/>
      <c r="L33" s="1"/>
    </row>
    <row r="34" s="1" customFormat="1" ht="75">
      <c r="A34" s="29">
        <v>30</v>
      </c>
      <c r="B34" s="50" t="s">
        <v>120</v>
      </c>
      <c r="C34" s="29" t="s">
        <v>121</v>
      </c>
      <c r="D34" s="29" t="s">
        <v>37</v>
      </c>
      <c r="E34" s="29" t="s">
        <v>38</v>
      </c>
      <c r="F34" s="29" t="s">
        <v>39</v>
      </c>
      <c r="G34" s="46">
        <v>18582993.77</v>
      </c>
      <c r="H34" s="46">
        <v>22671252.3994</v>
      </c>
      <c r="I34" s="47" t="s">
        <v>122</v>
      </c>
      <c r="J34" s="48"/>
      <c r="K34" s="1"/>
      <c r="L34" s="1"/>
    </row>
    <row r="35" s="1" customFormat="1" ht="135">
      <c r="A35" s="29">
        <v>31</v>
      </c>
      <c r="B35" s="50" t="s">
        <v>123</v>
      </c>
      <c r="C35" s="29" t="s">
        <v>124</v>
      </c>
      <c r="D35" s="29" t="s">
        <v>52</v>
      </c>
      <c r="E35" s="29" t="s">
        <v>125</v>
      </c>
      <c r="F35" s="29" t="s">
        <v>126</v>
      </c>
      <c r="G35" s="46">
        <v>171216697.31999999</v>
      </c>
      <c r="H35" s="46">
        <f t="shared" ref="H35:H38" si="0">G35*1.22</f>
        <v>208884370.7304</v>
      </c>
      <c r="I35" s="47">
        <v>46951</v>
      </c>
      <c r="J35" s="48"/>
      <c r="K35" s="1"/>
      <c r="L35" s="1"/>
    </row>
    <row r="36" s="1" customFormat="1" ht="135">
      <c r="A36" s="29">
        <v>32</v>
      </c>
      <c r="B36" s="50" t="s">
        <v>127</v>
      </c>
      <c r="C36" s="29" t="s">
        <v>128</v>
      </c>
      <c r="D36" s="29" t="s">
        <v>37</v>
      </c>
      <c r="E36" s="29" t="s">
        <v>125</v>
      </c>
      <c r="F36" s="29" t="s">
        <v>126</v>
      </c>
      <c r="G36" s="46">
        <v>257922623.41999999</v>
      </c>
      <c r="H36" s="46">
        <f t="shared" si="0"/>
        <v>314665600.57239997</v>
      </c>
      <c r="I36" s="47">
        <v>46951</v>
      </c>
      <c r="J36" s="48"/>
      <c r="K36" s="1"/>
      <c r="L36" s="1"/>
    </row>
    <row r="37" s="1" customFormat="1" ht="135">
      <c r="A37" s="29">
        <v>33</v>
      </c>
      <c r="B37" s="50" t="s">
        <v>129</v>
      </c>
      <c r="C37" s="29" t="s">
        <v>130</v>
      </c>
      <c r="D37" s="29" t="s">
        <v>96</v>
      </c>
      <c r="E37" s="29" t="s">
        <v>125</v>
      </c>
      <c r="F37" s="29" t="s">
        <v>126</v>
      </c>
      <c r="G37" s="46">
        <v>114730249.59999999</v>
      </c>
      <c r="H37" s="46">
        <f t="shared" si="0"/>
        <v>139970904.51199999</v>
      </c>
      <c r="I37" s="47">
        <v>46951</v>
      </c>
      <c r="J37" s="48"/>
      <c r="K37" s="1"/>
      <c r="L37" s="1"/>
    </row>
    <row r="38" s="1" customFormat="1" ht="135">
      <c r="A38" s="29">
        <v>34</v>
      </c>
      <c r="B38" s="50" t="s">
        <v>131</v>
      </c>
      <c r="C38" s="29" t="s">
        <v>132</v>
      </c>
      <c r="D38" s="29" t="s">
        <v>43</v>
      </c>
      <c r="E38" s="29" t="s">
        <v>125</v>
      </c>
      <c r="F38" s="29" t="s">
        <v>126</v>
      </c>
      <c r="G38" s="46">
        <v>85658545.299999997</v>
      </c>
      <c r="H38" s="46">
        <f t="shared" si="0"/>
        <v>104503425.26599999</v>
      </c>
      <c r="I38" s="47">
        <v>46951</v>
      </c>
      <c r="J38" s="48"/>
      <c r="K38" s="1"/>
      <c r="L38" s="1"/>
    </row>
  </sheetData>
  <mergeCells count="4">
    <mergeCell ref="B1:D1"/>
    <mergeCell ref="F1:J1"/>
    <mergeCell ref="A2:J2"/>
    <mergeCell ref="A4:J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12" activeCellId="0" sqref="B12"/>
    </sheetView>
  </sheetViews>
  <sheetFormatPr defaultColWidth="11.7109375" defaultRowHeight="14.25"/>
  <cols>
    <col customWidth="1" min="1" max="1" width="5.85546875"/>
    <col customWidth="1" min="2" max="2" width="44.42578125"/>
    <col customWidth="1" min="3" max="3" width="14.7109375"/>
    <col customWidth="1" min="4" max="4" width="14.28515625"/>
    <col customWidth="1" min="5" max="5" width="15.28515625"/>
    <col customWidth="1" min="6" max="6" width="16.140625"/>
    <col customWidth="1" min="7" max="7" width="17.85546875"/>
    <col customWidth="1" min="8" max="8" width="20.7109375"/>
    <col customWidth="1" min="9" max="9" width="21.28515625"/>
    <col customWidth="1" hidden="1" min="10" max="10" width="19"/>
    <col customWidth="1" hidden="1" min="11" max="11" width="20.140625"/>
    <col customWidth="1" hidden="1" min="12" max="12" width="17.140625"/>
  </cols>
  <sheetData>
    <row r="1" ht="17.25" customHeight="1">
      <c r="A1" s="2"/>
      <c r="B1" s="4" t="s">
        <v>133</v>
      </c>
      <c r="C1" s="4"/>
      <c r="D1" s="4"/>
      <c r="E1" s="2"/>
      <c r="F1" s="33" t="s">
        <v>134</v>
      </c>
      <c r="G1" s="33"/>
      <c r="H1" s="33"/>
      <c r="I1" s="33"/>
      <c r="J1" s="51"/>
    </row>
    <row r="2" ht="25.5" customHeight="1">
      <c r="A2" s="34" t="s">
        <v>135</v>
      </c>
      <c r="B2" s="35"/>
      <c r="C2" s="35"/>
      <c r="D2" s="35"/>
      <c r="E2" s="35"/>
      <c r="F2" s="35"/>
      <c r="G2" s="35"/>
      <c r="H2" s="35"/>
      <c r="I2" s="35"/>
      <c r="J2" s="52"/>
      <c r="K2" s="53"/>
      <c r="L2" s="53"/>
    </row>
    <row r="3" s="51" customFormat="1" ht="60">
      <c r="A3" s="39" t="s">
        <v>33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14</v>
      </c>
      <c r="K3" s="54"/>
      <c r="L3" s="54"/>
    </row>
    <row r="4" s="55" customFormat="1" ht="15.75" hidden="1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51"/>
      <c r="K4"/>
    </row>
    <row r="5" s="56" customFormat="1" ht="111" hidden="1" customHeight="1">
      <c r="A5" s="29"/>
      <c r="B5" s="57"/>
      <c r="C5" s="58"/>
      <c r="D5" s="58"/>
      <c r="E5" s="29"/>
      <c r="F5" s="29"/>
      <c r="G5" s="46"/>
      <c r="H5" s="46"/>
      <c r="I5" s="47"/>
      <c r="J5" s="59"/>
      <c r="K5" s="56"/>
    </row>
    <row r="6" s="56" customFormat="1" ht="95.25" hidden="1" customHeight="1">
      <c r="A6" s="29"/>
      <c r="B6" s="57"/>
      <c r="C6" s="58"/>
      <c r="D6" s="58"/>
      <c r="E6" s="29"/>
      <c r="F6" s="29"/>
      <c r="G6" s="46"/>
      <c r="H6" s="46"/>
      <c r="I6" s="47"/>
      <c r="J6" s="59"/>
      <c r="K6" s="56"/>
    </row>
    <row r="7" ht="15.75" customHeight="1">
      <c r="A7" s="43" t="s">
        <v>24</v>
      </c>
      <c r="B7" s="44"/>
      <c r="C7" s="44"/>
      <c r="D7" s="44"/>
      <c r="E7" s="44"/>
      <c r="F7" s="44"/>
      <c r="G7" s="44"/>
      <c r="H7" s="44"/>
      <c r="I7" s="44"/>
      <c r="J7" s="51"/>
      <c r="K7" s="55"/>
      <c r="L7" s="55"/>
    </row>
    <row r="8" s="56" customFormat="1" ht="135">
      <c r="A8" s="29">
        <v>1</v>
      </c>
      <c r="B8" s="45" t="s">
        <v>136</v>
      </c>
      <c r="C8" s="29" t="s">
        <v>137</v>
      </c>
      <c r="D8" s="29" t="s">
        <v>43</v>
      </c>
      <c r="E8" s="29" t="s">
        <v>38</v>
      </c>
      <c r="F8" s="29" t="s">
        <v>39</v>
      </c>
      <c r="G8" s="46">
        <v>8218893.3600000003</v>
      </c>
      <c r="H8" s="46">
        <v>10027049.8992</v>
      </c>
      <c r="I8" s="47" t="s">
        <v>138</v>
      </c>
      <c r="J8" s="59"/>
      <c r="K8" s="56"/>
    </row>
    <row r="9" s="56" customFormat="1" ht="120">
      <c r="A9" s="29">
        <v>2</v>
      </c>
      <c r="B9" s="45" t="s">
        <v>139</v>
      </c>
      <c r="C9" s="29" t="s">
        <v>140</v>
      </c>
      <c r="D9" s="29" t="s">
        <v>27</v>
      </c>
      <c r="E9" s="29" t="s">
        <v>38</v>
      </c>
      <c r="F9" s="29" t="s">
        <v>39</v>
      </c>
      <c r="G9" s="46">
        <v>9227722.1699999999</v>
      </c>
      <c r="H9" s="46">
        <v>11257821.0474</v>
      </c>
      <c r="I9" s="47" t="s">
        <v>69</v>
      </c>
      <c r="J9" s="56"/>
      <c r="K9" s="56"/>
    </row>
    <row r="10" s="28" customFormat="1" ht="105">
      <c r="A10" s="29">
        <v>3</v>
      </c>
      <c r="B10" s="49" t="s">
        <v>141</v>
      </c>
      <c r="C10" s="29" t="s">
        <v>142</v>
      </c>
      <c r="D10" s="29" t="s">
        <v>37</v>
      </c>
      <c r="E10" s="29" t="s">
        <v>38</v>
      </c>
      <c r="F10" s="29" t="s">
        <v>39</v>
      </c>
      <c r="G10" s="46">
        <v>14558445.09</v>
      </c>
      <c r="H10" s="46">
        <v>17761303.009799998</v>
      </c>
      <c r="I10" s="47" t="s">
        <v>143</v>
      </c>
      <c r="J10" s="28"/>
      <c r="K10" s="28"/>
    </row>
    <row r="11" s="28" customFormat="1" ht="150">
      <c r="A11" s="29">
        <v>4</v>
      </c>
      <c r="B11" s="49" t="s">
        <v>144</v>
      </c>
      <c r="C11" s="29" t="s">
        <v>145</v>
      </c>
      <c r="D11" s="29" t="s">
        <v>37</v>
      </c>
      <c r="E11" s="29" t="s">
        <v>38</v>
      </c>
      <c r="F11" s="29" t="s">
        <v>39</v>
      </c>
      <c r="G11" s="46">
        <v>7977525.4100000001</v>
      </c>
      <c r="H11" s="46">
        <f t="shared" ref="H11:H13" si="1">G11*1.22</f>
        <v>9732581.0001999997</v>
      </c>
      <c r="I11" s="47" t="s">
        <v>69</v>
      </c>
      <c r="J11" s="28"/>
      <c r="K11" s="28"/>
    </row>
    <row r="12" s="28" customFormat="1" ht="135">
      <c r="A12" s="29">
        <v>5</v>
      </c>
      <c r="B12" s="49" t="s">
        <v>146</v>
      </c>
      <c r="C12" s="29" t="s">
        <v>147</v>
      </c>
      <c r="D12" s="29" t="s">
        <v>37</v>
      </c>
      <c r="E12" s="29" t="s">
        <v>38</v>
      </c>
      <c r="F12" s="29" t="s">
        <v>39</v>
      </c>
      <c r="G12" s="46">
        <v>12971812.459999999</v>
      </c>
      <c r="H12" s="46">
        <f t="shared" si="1"/>
        <v>15825611.201199999</v>
      </c>
      <c r="I12" s="47" t="s">
        <v>47</v>
      </c>
      <c r="J12" s="28"/>
      <c r="K12" s="28"/>
    </row>
    <row r="13" s="28" customFormat="1" ht="120">
      <c r="A13" s="29">
        <v>6</v>
      </c>
      <c r="B13" s="49" t="s">
        <v>148</v>
      </c>
      <c r="C13" s="29" t="s">
        <v>149</v>
      </c>
      <c r="D13" s="29" t="s">
        <v>37</v>
      </c>
      <c r="E13" s="29" t="s">
        <v>38</v>
      </c>
      <c r="F13" s="29" t="s">
        <v>39</v>
      </c>
      <c r="G13" s="46">
        <v>8792095.4500000011</v>
      </c>
      <c r="H13" s="46">
        <f t="shared" si="1"/>
        <v>10726356.449000001</v>
      </c>
      <c r="I13" s="47" t="s">
        <v>110</v>
      </c>
      <c r="J13" s="28"/>
      <c r="K13" s="28"/>
    </row>
  </sheetData>
  <autoFilter ref="E1:E9"/>
  <mergeCells count="5">
    <mergeCell ref="B1:D1"/>
    <mergeCell ref="F1:I1"/>
    <mergeCell ref="A2:J2"/>
    <mergeCell ref="A4:I4"/>
    <mergeCell ref="A7:I7"/>
  </mergeCells>
  <printOptions headings="0" gridLines="0"/>
  <pageMargins left="0.27559055118110237" right="0.23622047244094491" top="0.15748031496062992" bottom="0.19685039370078738" header="0.15748031496062992" footer="0.19685039370078738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150</v>
      </c>
      <c r="C1" s="4"/>
      <c r="D1" s="4"/>
      <c r="E1" s="2"/>
      <c r="F1" s="6" t="s">
        <v>151</v>
      </c>
      <c r="G1" s="6"/>
      <c r="H1" s="6"/>
      <c r="I1" s="60"/>
      <c r="J1" s="60"/>
    </row>
    <row r="2" s="55" customFormat="1" ht="30" customHeight="1">
      <c r="A2" s="34" t="s">
        <v>152</v>
      </c>
      <c r="B2" s="35"/>
      <c r="C2" s="35"/>
      <c r="D2" s="35"/>
      <c r="E2" s="35"/>
      <c r="F2" s="35"/>
      <c r="G2" s="35"/>
      <c r="H2" s="35"/>
      <c r="I2" s="35"/>
      <c r="J2" s="52"/>
    </row>
    <row r="3" s="55" customFormat="1" ht="93.75" customHeight="1">
      <c r="A3" s="61" t="s">
        <v>33</v>
      </c>
      <c r="B3" s="62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10</v>
      </c>
      <c r="I3" s="64" t="s">
        <v>153</v>
      </c>
      <c r="J3" s="64" t="s">
        <v>14</v>
      </c>
    </row>
    <row r="4" s="55" customFormat="1" ht="18.75" customHeight="1">
      <c r="A4" s="67" t="s">
        <v>15</v>
      </c>
      <c r="B4" s="68"/>
      <c r="C4" s="68"/>
      <c r="D4" s="68"/>
      <c r="E4" s="68"/>
      <c r="F4" s="68"/>
      <c r="G4" s="68"/>
      <c r="H4" s="68"/>
      <c r="I4" s="68"/>
      <c r="J4" s="69"/>
    </row>
    <row r="5" s="55" customFormat="1" ht="72.75" customHeight="1">
      <c r="A5" s="29">
        <v>1</v>
      </c>
      <c r="B5" s="70"/>
      <c r="C5" s="71"/>
      <c r="D5" s="71"/>
      <c r="E5" s="71"/>
      <c r="F5" s="71"/>
      <c r="G5" s="71"/>
      <c r="H5" s="71"/>
      <c r="I5" s="71"/>
      <c r="J5" s="71"/>
    </row>
    <row r="6" s="55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72"/>
    </row>
    <row r="7" s="28" customFormat="1" ht="146.25" customHeight="1">
      <c r="A7" s="73">
        <v>1</v>
      </c>
      <c r="B7" s="50"/>
      <c r="C7" s="58"/>
      <c r="D7" s="29"/>
      <c r="E7" s="29"/>
      <c r="F7" s="29"/>
      <c r="G7" s="46"/>
      <c r="H7" s="74"/>
      <c r="I7" s="47"/>
      <c r="J7" s="75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150</v>
      </c>
      <c r="C1" s="4"/>
      <c r="D1" s="4"/>
      <c r="E1" s="5"/>
      <c r="F1" s="6" t="s">
        <v>154</v>
      </c>
      <c r="G1" s="6"/>
      <c r="H1" s="6"/>
      <c r="I1" s="76"/>
      <c r="J1" s="76"/>
      <c r="K1" s="76"/>
    </row>
    <row r="2" s="55" customFormat="1">
      <c r="A2" s="7" t="s">
        <v>155</v>
      </c>
      <c r="B2" s="8"/>
      <c r="C2" s="8"/>
      <c r="D2" s="8"/>
      <c r="E2" s="8"/>
      <c r="F2" s="8"/>
      <c r="G2" s="8"/>
      <c r="H2" s="9"/>
      <c r="I2" s="77"/>
      <c r="J2" s="77"/>
      <c r="K2" s="77"/>
    </row>
    <row r="3" s="55" customFormat="1" ht="42.75">
      <c r="A3" s="78" t="s">
        <v>3</v>
      </c>
      <c r="B3" s="12" t="s">
        <v>4</v>
      </c>
      <c r="C3" s="79" t="s">
        <v>5</v>
      </c>
      <c r="D3" s="80" t="s">
        <v>6</v>
      </c>
      <c r="E3" s="79" t="s">
        <v>7</v>
      </c>
      <c r="F3" s="80" t="s">
        <v>8</v>
      </c>
      <c r="G3" s="81" t="s">
        <v>9</v>
      </c>
      <c r="H3" s="82" t="s">
        <v>10</v>
      </c>
      <c r="I3" s="80" t="s">
        <v>11</v>
      </c>
      <c r="J3" s="80" t="s">
        <v>12</v>
      </c>
      <c r="K3" s="80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3">
        <v>1</v>
      </c>
      <c r="B5" s="22"/>
      <c r="C5" s="47"/>
      <c r="D5" s="21"/>
      <c r="E5" s="21"/>
      <c r="F5" s="84"/>
      <c r="G5" s="85"/>
      <c r="H5" s="86"/>
      <c r="I5" s="83"/>
      <c r="J5" s="29"/>
      <c r="K5" s="21" t="s">
        <v>156</v>
      </c>
    </row>
    <row r="6" ht="15.75" customHeight="1">
      <c r="A6" s="87" t="s">
        <v>24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="28" customFormat="1" ht="84" customHeight="1">
      <c r="A7" s="89">
        <v>1</v>
      </c>
      <c r="B7" s="90" t="s">
        <v>157</v>
      </c>
      <c r="C7" s="29" t="s">
        <v>158</v>
      </c>
      <c r="D7" s="29" t="s">
        <v>75</v>
      </c>
      <c r="E7" s="29" t="s">
        <v>159</v>
      </c>
      <c r="F7" s="29" t="s">
        <v>160</v>
      </c>
      <c r="G7" s="31">
        <v>47166478.451104343</v>
      </c>
      <c r="H7" s="32">
        <f>G7*1.18</f>
        <v>55656444.572303124</v>
      </c>
      <c r="I7" s="74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161</v>
      </c>
      <c r="C1" s="4"/>
      <c r="D1" s="4"/>
      <c r="E1" s="5"/>
      <c r="F1" s="6" t="s">
        <v>162</v>
      </c>
      <c r="G1" s="6"/>
      <c r="H1" s="6"/>
      <c r="I1" s="76"/>
      <c r="J1" s="76"/>
      <c r="K1" s="76"/>
    </row>
    <row r="2" s="55" customFormat="1">
      <c r="A2" s="7" t="s">
        <v>163</v>
      </c>
      <c r="B2" s="8"/>
      <c r="C2" s="8"/>
      <c r="D2" s="8"/>
      <c r="E2" s="8"/>
      <c r="F2" s="8"/>
      <c r="G2" s="8"/>
      <c r="H2" s="9"/>
      <c r="I2" s="77"/>
      <c r="J2" s="77"/>
      <c r="K2" s="77"/>
    </row>
    <row r="3" s="55" customFormat="1" ht="42.75">
      <c r="A3" s="78" t="s">
        <v>3</v>
      </c>
      <c r="B3" s="12" t="s">
        <v>4</v>
      </c>
      <c r="C3" s="79" t="s">
        <v>5</v>
      </c>
      <c r="D3" s="80" t="s">
        <v>6</v>
      </c>
      <c r="E3" s="79" t="s">
        <v>7</v>
      </c>
      <c r="F3" s="80" t="s">
        <v>8</v>
      </c>
      <c r="G3" s="81" t="s">
        <v>9</v>
      </c>
      <c r="H3" s="82" t="s">
        <v>10</v>
      </c>
      <c r="I3" s="80" t="s">
        <v>11</v>
      </c>
      <c r="J3" s="80" t="s">
        <v>12</v>
      </c>
      <c r="K3" s="80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3">
        <v>1</v>
      </c>
      <c r="B5" s="22"/>
      <c r="C5" s="47"/>
      <c r="D5" s="21"/>
      <c r="E5" s="21"/>
      <c r="F5" s="84"/>
      <c r="G5" s="85"/>
      <c r="H5" s="86"/>
      <c r="I5" s="83"/>
      <c r="J5" s="29"/>
      <c r="K5" s="21" t="s">
        <v>156</v>
      </c>
    </row>
    <row r="6" ht="15.75" customHeight="1">
      <c r="A6" s="87" t="s">
        <v>24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="28" customFormat="1" ht="84" customHeight="1">
      <c r="A7" s="89">
        <v>1</v>
      </c>
      <c r="B7" s="90" t="s">
        <v>164</v>
      </c>
      <c r="C7" s="29" t="s">
        <v>165</v>
      </c>
      <c r="D7" s="29" t="s">
        <v>75</v>
      </c>
      <c r="E7" s="29" t="s">
        <v>159</v>
      </c>
      <c r="F7" s="29" t="s">
        <v>166</v>
      </c>
      <c r="G7" s="31">
        <v>200000000</v>
      </c>
      <c r="H7" s="31" t="s">
        <v>167</v>
      </c>
      <c r="I7" s="74"/>
      <c r="J7" s="21"/>
      <c r="K7" s="21"/>
    </row>
    <row r="8" ht="45">
      <c r="A8" s="89">
        <v>2</v>
      </c>
      <c r="B8" s="90" t="s">
        <v>168</v>
      </c>
      <c r="C8" s="29" t="s">
        <v>169</v>
      </c>
      <c r="D8" s="29" t="s">
        <v>75</v>
      </c>
      <c r="E8" s="29" t="s">
        <v>159</v>
      </c>
      <c r="F8" s="29" t="s">
        <v>166</v>
      </c>
      <c r="G8" s="31">
        <v>18100000</v>
      </c>
      <c r="H8" s="31">
        <f>G8*1.18</f>
        <v>21358000</v>
      </c>
      <c r="I8" s="74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6" width="21.7109375"/>
    <col customWidth="1" hidden="1" min="10" max="10" style="76" width="16.5703125"/>
    <col customWidth="1" min="11" max="11" style="76" width="25.85546875"/>
    <col customWidth="1" min="12" max="12" style="76" width="14.140625"/>
    <col customWidth="1" min="13" max="13" style="76" width="9.140625"/>
    <col min="14" max="16384" style="76" width="9.140625"/>
  </cols>
  <sheetData>
    <row r="1">
      <c r="B1" s="4" t="s">
        <v>161</v>
      </c>
      <c r="C1" s="4"/>
      <c r="D1" s="4"/>
      <c r="E1" s="5"/>
      <c r="F1" s="6" t="s">
        <v>170</v>
      </c>
      <c r="G1" s="6"/>
      <c r="H1" s="6"/>
    </row>
    <row r="2" ht="15">
      <c r="A2" s="7" t="s">
        <v>171</v>
      </c>
      <c r="B2" s="8"/>
      <c r="C2" s="8"/>
      <c r="D2" s="8"/>
      <c r="E2" s="8"/>
      <c r="F2" s="8"/>
      <c r="G2" s="8"/>
      <c r="H2" s="9"/>
      <c r="I2" s="77"/>
      <c r="J2" s="77"/>
      <c r="K2" s="77"/>
      <c r="L2" s="77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91" customFormat="1" ht="15.75" hidden="1" customHeight="1">
      <c r="A4" s="92" t="s">
        <v>172</v>
      </c>
      <c r="B4" s="92"/>
      <c r="C4" s="92"/>
      <c r="D4" s="92"/>
      <c r="E4" s="92"/>
      <c r="F4" s="92"/>
      <c r="G4" s="92"/>
      <c r="H4" s="92"/>
      <c r="I4" s="93"/>
      <c r="J4" s="94"/>
      <c r="K4" s="93"/>
      <c r="L4" s="93"/>
    </row>
    <row r="5" ht="80.25" hidden="1" customHeight="1">
      <c r="A5" s="29">
        <v>1</v>
      </c>
      <c r="B5" s="22" t="s">
        <v>173</v>
      </c>
      <c r="C5" s="95" t="s">
        <v>174</v>
      </c>
      <c r="D5" s="21" t="s">
        <v>52</v>
      </c>
      <c r="E5" s="21" t="s">
        <v>159</v>
      </c>
      <c r="F5" s="21" t="s">
        <v>20</v>
      </c>
      <c r="G5" s="96">
        <v>25069675.239999998</v>
      </c>
      <c r="H5" s="74">
        <v>29582216.783199996</v>
      </c>
      <c r="I5" s="32"/>
      <c r="J5" s="10"/>
      <c r="K5" s="21"/>
      <c r="L5" s="21"/>
    </row>
    <row r="6" s="91" customFormat="1" ht="15.75" customHeight="1">
      <c r="A6" s="92" t="s">
        <v>175</v>
      </c>
      <c r="B6" s="92"/>
      <c r="C6" s="92"/>
      <c r="D6" s="92"/>
      <c r="E6" s="92"/>
      <c r="F6" s="92"/>
      <c r="G6" s="92"/>
      <c r="H6" s="92"/>
      <c r="I6" s="92"/>
      <c r="J6" s="92"/>
      <c r="K6" s="93"/>
      <c r="L6" s="93"/>
    </row>
    <row r="7" ht="153" customHeight="1">
      <c r="A7" s="97">
        <v>1</v>
      </c>
      <c r="B7" s="98" t="s">
        <v>176</v>
      </c>
      <c r="C7" s="99" t="s">
        <v>177</v>
      </c>
      <c r="D7" s="21" t="s">
        <v>18</v>
      </c>
      <c r="E7" s="13" t="s">
        <v>178</v>
      </c>
      <c r="F7" s="97" t="s">
        <v>20</v>
      </c>
      <c r="G7" s="100">
        <v>24952454.800000001</v>
      </c>
      <c r="H7" s="100">
        <v>29942945.760000002</v>
      </c>
      <c r="I7" s="100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6" width="21.7109375"/>
    <col customWidth="1" hidden="1" min="10" max="10" style="76" width="16.5703125"/>
    <col customWidth="1" min="11" max="11" style="76" width="25.85546875"/>
    <col customWidth="1" min="12" max="12" style="76" width="22"/>
    <col min="13" max="16384" style="76" width="9.140625"/>
  </cols>
  <sheetData>
    <row r="1" ht="15.75" customHeight="1">
      <c r="B1" s="4" t="s">
        <v>150</v>
      </c>
      <c r="C1" s="4"/>
      <c r="D1" s="4"/>
      <c r="E1" s="5"/>
      <c r="F1" s="26" t="s">
        <v>179</v>
      </c>
      <c r="G1" s="26"/>
      <c r="H1" s="26"/>
      <c r="I1" s="26"/>
      <c r="J1" s="26"/>
      <c r="K1" s="26"/>
      <c r="L1" s="26"/>
    </row>
    <row r="2" ht="15.75" customHeight="1">
      <c r="A2" s="34" t="s">
        <v>180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2"/>
    </row>
    <row r="3" ht="87.75" customHeight="1">
      <c r="A3" s="101" t="s">
        <v>33</v>
      </c>
      <c r="B3" s="102" t="s">
        <v>4</v>
      </c>
      <c r="C3" s="103" t="s">
        <v>5</v>
      </c>
      <c r="D3" s="39" t="s">
        <v>6</v>
      </c>
      <c r="E3" s="103" t="s">
        <v>7</v>
      </c>
      <c r="F3" s="39" t="s">
        <v>8</v>
      </c>
      <c r="G3" s="40" t="s">
        <v>9</v>
      </c>
      <c r="H3" s="41" t="s">
        <v>10</v>
      </c>
      <c r="I3" s="103" t="s">
        <v>181</v>
      </c>
      <c r="J3" s="39" t="s">
        <v>12</v>
      </c>
      <c r="K3" s="39" t="s">
        <v>13</v>
      </c>
      <c r="L3" s="103" t="s">
        <v>14</v>
      </c>
    </row>
    <row r="4">
      <c r="A4" s="104" t="s">
        <v>24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="105" customFormat="1" ht="138" customHeight="1">
      <c r="A5" s="29">
        <v>1</v>
      </c>
      <c r="B5" s="106"/>
      <c r="C5" s="58"/>
      <c r="D5" s="58"/>
      <c r="E5" s="29"/>
      <c r="F5" s="29"/>
      <c r="G5" s="46"/>
      <c r="H5" s="74"/>
      <c r="I5" s="47"/>
      <c r="J5" s="10"/>
      <c r="K5" s="10"/>
      <c r="L5" s="29"/>
    </row>
    <row r="6" ht="15">
      <c r="A6" s="29">
        <v>2</v>
      </c>
      <c r="B6" s="106"/>
      <c r="C6" s="58"/>
      <c r="D6" s="58"/>
      <c r="E6" s="29"/>
      <c r="F6" s="29"/>
      <c r="G6" s="46"/>
      <c r="H6" s="74"/>
      <c r="I6" s="47"/>
      <c r="J6" s="10"/>
      <c r="K6" s="10"/>
      <c r="L6" s="29"/>
    </row>
    <row r="7" ht="15">
      <c r="A7" s="29">
        <v>3</v>
      </c>
      <c r="B7" s="106"/>
      <c r="C7" s="58"/>
      <c r="D7" s="58"/>
      <c r="E7" s="29"/>
      <c r="F7" s="29"/>
      <c r="G7" s="46"/>
      <c r="H7" s="74"/>
      <c r="I7" s="47"/>
      <c r="J7" s="10"/>
      <c r="K7" s="10"/>
      <c r="L7" s="29"/>
    </row>
    <row r="8" ht="15">
      <c r="A8" s="29">
        <v>4</v>
      </c>
      <c r="B8" s="106"/>
      <c r="C8" s="58"/>
      <c r="D8" s="58"/>
      <c r="E8" s="29"/>
      <c r="F8" s="29"/>
      <c r="G8" s="46"/>
      <c r="H8" s="74"/>
      <c r="I8" s="47"/>
      <c r="J8" s="10"/>
      <c r="K8" s="10"/>
      <c r="L8" s="29"/>
    </row>
    <row r="9" ht="15">
      <c r="A9" s="29">
        <v>5</v>
      </c>
      <c r="B9" s="106"/>
      <c r="C9" s="58"/>
      <c r="D9" s="58"/>
      <c r="E9" s="29"/>
      <c r="F9" s="29"/>
      <c r="G9" s="46"/>
      <c r="H9" s="74"/>
      <c r="I9" s="47"/>
      <c r="J9" s="10"/>
      <c r="K9" s="10"/>
      <c r="L9" s="29"/>
    </row>
    <row r="10" ht="15">
      <c r="A10" s="29">
        <v>6</v>
      </c>
      <c r="B10" s="106"/>
      <c r="C10" s="58"/>
      <c r="D10" s="58"/>
      <c r="E10" s="29"/>
      <c r="F10" s="29"/>
      <c r="G10" s="46"/>
      <c r="H10" s="74"/>
      <c r="I10" s="47"/>
      <c r="J10" s="10"/>
      <c r="K10" s="10"/>
      <c r="L10" s="29"/>
    </row>
  </sheetData>
  <mergeCells count="4">
    <mergeCell ref="B1:D1"/>
    <mergeCell ref="F1:L1"/>
    <mergeCell ref="A2:L2"/>
    <mergeCell ref="A4:L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6" width="21.7109375"/>
    <col customWidth="1" hidden="1" min="10" max="10" style="76" width="16.5703125"/>
    <col customWidth="1" min="11" max="11" style="76" width="25.85546875"/>
    <col customWidth="1" min="12" max="12" style="76" width="22"/>
    <col customWidth="1" min="13" max="13" style="76" width="9.140625"/>
    <col min="14" max="16384" style="76" width="9.140625"/>
  </cols>
  <sheetData>
    <row r="1" ht="15.75" customHeight="1">
      <c r="B1" s="4" t="s">
        <v>161</v>
      </c>
      <c r="C1" s="4"/>
      <c r="D1" s="4"/>
      <c r="E1" s="5"/>
      <c r="F1" s="26" t="s">
        <v>182</v>
      </c>
      <c r="G1" s="26"/>
      <c r="H1" s="26"/>
      <c r="I1" s="26"/>
      <c r="J1" s="26"/>
      <c r="K1" s="26"/>
      <c r="L1" s="26"/>
    </row>
    <row r="2" ht="15" customHeight="1">
      <c r="A2" s="34" t="s">
        <v>183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2"/>
    </row>
    <row r="3" ht="113.25" customHeight="1">
      <c r="A3" s="107" t="s">
        <v>33</v>
      </c>
      <c r="B3" s="108" t="s">
        <v>4</v>
      </c>
      <c r="C3" s="109" t="s">
        <v>5</v>
      </c>
      <c r="D3" s="110" t="s">
        <v>6</v>
      </c>
      <c r="E3" s="109" t="s">
        <v>7</v>
      </c>
      <c r="F3" s="110" t="s">
        <v>8</v>
      </c>
      <c r="G3" s="111" t="s">
        <v>9</v>
      </c>
      <c r="H3" s="112" t="s">
        <v>10</v>
      </c>
      <c r="I3" s="109" t="s">
        <v>181</v>
      </c>
      <c r="J3" s="110" t="s">
        <v>12</v>
      </c>
      <c r="K3" s="110" t="s">
        <v>13</v>
      </c>
      <c r="L3" s="110" t="s">
        <v>14</v>
      </c>
    </row>
    <row r="4" s="91" customFormat="1" ht="15.75" hidden="1" customHeight="1">
      <c r="A4" s="92" t="s">
        <v>172</v>
      </c>
      <c r="B4" s="92"/>
      <c r="C4" s="92"/>
      <c r="D4" s="92"/>
      <c r="E4" s="92"/>
      <c r="F4" s="92"/>
      <c r="G4" s="92"/>
      <c r="H4" s="92"/>
      <c r="I4" s="93"/>
      <c r="J4" s="94"/>
      <c r="K4" s="93"/>
      <c r="L4" s="93"/>
    </row>
    <row r="5" ht="102.75" hidden="1" customHeight="1">
      <c r="A5" s="29">
        <v>1</v>
      </c>
      <c r="B5" s="22" t="s">
        <v>184</v>
      </c>
      <c r="C5" s="29" t="s">
        <v>185</v>
      </c>
      <c r="D5" s="29" t="s">
        <v>27</v>
      </c>
      <c r="E5" s="29" t="s">
        <v>159</v>
      </c>
      <c r="F5" s="29" t="s">
        <v>186</v>
      </c>
      <c r="G5" s="46">
        <v>45772414.18</v>
      </c>
      <c r="H5" s="46">
        <v>54011448.7324</v>
      </c>
      <c r="I5" s="74"/>
      <c r="J5" s="10"/>
      <c r="K5" s="113"/>
      <c r="L5" s="29"/>
    </row>
    <row r="6" ht="15.75" hidden="1" customHeight="1">
      <c r="A6" s="114" t="s">
        <v>15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6"/>
    </row>
    <row r="7" s="1" customFormat="1" ht="102.75" hidden="1" customHeight="1">
      <c r="A7" s="29">
        <v>1</v>
      </c>
      <c r="B7" s="117" t="s">
        <v>187</v>
      </c>
      <c r="C7" s="118" t="s">
        <v>188</v>
      </c>
      <c r="D7" s="119" t="s">
        <v>18</v>
      </c>
      <c r="E7" s="119" t="s">
        <v>189</v>
      </c>
      <c r="F7" s="29" t="s">
        <v>20</v>
      </c>
      <c r="G7" s="46">
        <v>3686076</v>
      </c>
      <c r="H7" s="46">
        <v>4423291.2000000002</v>
      </c>
      <c r="I7" s="120" t="s">
        <v>190</v>
      </c>
      <c r="J7" s="10"/>
      <c r="K7" s="113"/>
      <c r="L7" s="29" t="s">
        <v>191</v>
      </c>
    </row>
    <row r="8" s="91" customFormat="1" ht="18" customHeight="1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72"/>
    </row>
    <row r="9" s="1" customFormat="1" ht="150.75" customHeight="1">
      <c r="A9" s="29">
        <v>1</v>
      </c>
      <c r="B9" s="50"/>
      <c r="C9" s="58"/>
      <c r="D9" s="29"/>
      <c r="E9" s="29"/>
      <c r="F9" s="29"/>
      <c r="G9" s="46"/>
      <c r="H9" s="74"/>
      <c r="I9" s="47"/>
      <c r="J9" s="121"/>
      <c r="K9" s="121"/>
      <c r="L9" s="29"/>
    </row>
    <row r="10" ht="16.5">
      <c r="A10" s="29">
        <v>2</v>
      </c>
      <c r="B10" s="50"/>
      <c r="C10" s="58"/>
      <c r="D10" s="29"/>
      <c r="E10" s="29"/>
      <c r="F10" s="29"/>
      <c r="G10" s="46"/>
      <c r="H10" s="74"/>
      <c r="I10" s="47"/>
      <c r="J10" s="121"/>
      <c r="K10" s="121"/>
      <c r="L10" s="29"/>
    </row>
    <row r="11" ht="16.5">
      <c r="A11" s="29">
        <v>3</v>
      </c>
      <c r="B11" s="50"/>
      <c r="C11" s="58"/>
      <c r="D11" s="29"/>
      <c r="E11" s="29"/>
      <c r="F11" s="29"/>
      <c r="G11" s="46"/>
      <c r="H11" s="74"/>
      <c r="I11" s="47"/>
      <c r="J11" s="121"/>
      <c r="K11" s="121"/>
      <c r="L11" s="29"/>
    </row>
    <row r="12" ht="16.5">
      <c r="A12" s="29">
        <v>4</v>
      </c>
      <c r="B12" s="50"/>
      <c r="C12" s="58"/>
      <c r="D12" s="29"/>
      <c r="E12" s="29"/>
      <c r="F12" s="29"/>
      <c r="G12" s="46"/>
      <c r="H12" s="74"/>
      <c r="I12" s="47"/>
      <c r="J12" s="121"/>
      <c r="K12" s="121"/>
      <c r="L12" s="29"/>
    </row>
  </sheetData>
  <mergeCells count="6">
    <mergeCell ref="B1:D1"/>
    <mergeCell ref="F1:L1"/>
    <mergeCell ref="A2:L2"/>
    <mergeCell ref="A4:H4"/>
    <mergeCell ref="A6:L6"/>
    <mergeCell ref="A8:L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K1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3.140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55" width="9.140625"/>
  </cols>
  <sheetData>
    <row r="1" ht="15.75" customHeight="1">
      <c r="A1" s="36"/>
      <c r="B1" s="122" t="s">
        <v>192</v>
      </c>
      <c r="C1" s="123"/>
      <c r="D1" s="124"/>
      <c r="E1" s="125"/>
      <c r="F1" s="126" t="s">
        <v>193</v>
      </c>
      <c r="G1" s="127"/>
      <c r="H1" s="127"/>
      <c r="I1" s="127"/>
      <c r="J1" s="127"/>
      <c r="K1" s="128"/>
    </row>
    <row r="2" s="55" customFormat="1" ht="15" customHeight="1">
      <c r="A2" s="34" t="s">
        <v>194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55" customFormat="1" ht="69.75" customHeight="1">
      <c r="A3" s="61" t="s">
        <v>33</v>
      </c>
      <c r="B3" s="62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195</v>
      </c>
      <c r="I3" s="63" t="s">
        <v>181</v>
      </c>
      <c r="J3" s="64" t="s">
        <v>12</v>
      </c>
      <c r="K3" s="64" t="s">
        <v>14</v>
      </c>
    </row>
    <row r="4" s="55" customFormat="1" ht="20.25" customHeight="1">
      <c r="A4" s="129" t="s">
        <v>15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="130" customFormat="1" ht="163.5" customHeight="1">
      <c r="A5" s="21">
        <v>1</v>
      </c>
      <c r="B5" s="50"/>
      <c r="C5" s="58"/>
      <c r="D5" s="29"/>
      <c r="E5" s="29"/>
      <c r="F5" s="29"/>
      <c r="G5" s="46"/>
      <c r="H5" s="74"/>
      <c r="I5" s="47"/>
      <c r="J5" s="131"/>
      <c r="K5" s="21"/>
    </row>
  </sheetData>
  <mergeCells count="4">
    <mergeCell ref="B1:D1"/>
    <mergeCell ref="F1:K1"/>
    <mergeCell ref="A2:K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7.140625"/>
    <col customWidth="1" min="3" max="3" style="3" width="15"/>
    <col customWidth="1" min="4" max="4" style="1" width="13"/>
    <col customWidth="1" min="5" max="5" style="1" width="14"/>
    <col customWidth="1" min="6" max="6" style="3" width="17.5703125"/>
    <col customWidth="1" min="7" max="7" style="1" width="20"/>
    <col bestFit="1" customWidth="1" min="8" max="8" style="1" width="22.85546875"/>
    <col customWidth="1" min="9" max="9" style="76" width="21.7109375"/>
    <col customWidth="1" hidden="1" min="10" max="10" style="76" width="16.5703125"/>
    <col customWidth="1" min="11" max="12" style="76" width="25.85546875"/>
    <col customWidth="1" min="13" max="13" style="76" width="9.140625"/>
    <col min="14" max="16384" style="76" width="9.140625"/>
  </cols>
  <sheetData>
    <row r="1" ht="15.75" customHeight="1">
      <c r="B1" s="4" t="s">
        <v>196</v>
      </c>
      <c r="C1" s="4"/>
      <c r="D1" s="4"/>
      <c r="E1" s="2"/>
      <c r="F1" s="26" t="s">
        <v>197</v>
      </c>
      <c r="G1" s="26"/>
      <c r="H1" s="26"/>
      <c r="I1" s="26"/>
      <c r="J1" s="26"/>
      <c r="K1" s="26"/>
      <c r="L1" s="26"/>
    </row>
    <row r="2" ht="15.75" customHeight="1">
      <c r="A2" s="34" t="s">
        <v>198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2"/>
    </row>
    <row r="3" ht="79.5" customHeight="1">
      <c r="A3" s="101" t="s">
        <v>33</v>
      </c>
      <c r="B3" s="102" t="s">
        <v>4</v>
      </c>
      <c r="C3" s="103" t="s">
        <v>5</v>
      </c>
      <c r="D3" s="39" t="s">
        <v>6</v>
      </c>
      <c r="E3" s="103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39" t="s">
        <v>13</v>
      </c>
      <c r="L3" s="39" t="s">
        <v>14</v>
      </c>
    </row>
    <row r="4" s="91" customFormat="1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72"/>
    </row>
    <row r="5" s="1" customFormat="1" ht="217.5" customHeight="1">
      <c r="A5" s="29">
        <v>1</v>
      </c>
      <c r="B5" s="50"/>
      <c r="C5" s="58"/>
      <c r="D5" s="29"/>
      <c r="E5" s="29"/>
      <c r="F5" s="29"/>
      <c r="G5" s="46"/>
      <c r="H5" s="74"/>
      <c r="I5" s="47"/>
      <c r="J5" s="121"/>
      <c r="K5" s="121"/>
      <c r="L5" s="29"/>
    </row>
    <row r="6" ht="16.5">
      <c r="A6" s="29">
        <v>2</v>
      </c>
      <c r="B6" s="50"/>
      <c r="C6" s="58"/>
      <c r="D6" s="29"/>
      <c r="E6" s="29"/>
      <c r="F6" s="29"/>
      <c r="G6" s="46"/>
      <c r="H6" s="74"/>
      <c r="I6" s="47"/>
      <c r="J6" s="121"/>
      <c r="K6" s="121"/>
      <c r="L6" s="29"/>
    </row>
  </sheetData>
  <mergeCells count="4">
    <mergeCell ref="B1:D1"/>
    <mergeCell ref="F1:L1"/>
    <mergeCell ref="A2:L2"/>
    <mergeCell ref="A4:L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5" workbookViewId="0">
      <selection activeCell="F8" activeCellId="0" sqref="F8"/>
    </sheetView>
  </sheetViews>
  <sheetFormatPr defaultColWidth="11.7109375" defaultRowHeight="14.25"/>
  <cols>
    <col customWidth="1" min="1" max="1" width="7.140625"/>
    <col customWidth="1" min="2" max="2" width="38.28515625"/>
    <col customWidth="1" min="3" max="3" width="14.7109375"/>
    <col customWidth="1" min="4" max="4" width="10.7109375"/>
    <col customWidth="1" min="5" max="5" width="19.85546875"/>
    <col customWidth="1" min="6" max="6" width="16.140625"/>
    <col customWidth="1" min="7" max="7" width="17.85546875"/>
    <col bestFit="1" customWidth="1" min="8" max="8" width="18.5703125"/>
    <col customWidth="1" min="9" max="9" width="16.140625"/>
    <col customWidth="1" min="10" max="10" width="21.85546875"/>
    <col customWidth="1" min="11" max="11" width="25.7109375"/>
    <col customWidth="1" hidden="1" min="12" max="12" width="19"/>
    <col customWidth="1" hidden="1" min="13" max="13" width="20.140625"/>
    <col customWidth="1" hidden="1" min="14" max="14" width="17.140625"/>
  </cols>
  <sheetData>
    <row r="1" ht="16.5">
      <c r="A1" s="2"/>
      <c r="B1" s="4" t="s">
        <v>199</v>
      </c>
      <c r="C1" s="4"/>
      <c r="D1" s="4"/>
      <c r="E1" s="2"/>
      <c r="F1" s="26" t="s">
        <v>200</v>
      </c>
      <c r="G1" s="26"/>
      <c r="H1" s="26"/>
      <c r="I1" s="26"/>
      <c r="J1" s="26"/>
      <c r="K1" s="51"/>
    </row>
    <row r="2" ht="15.75" customHeight="1">
      <c r="A2" s="34" t="s">
        <v>201</v>
      </c>
      <c r="B2" s="35"/>
      <c r="C2" s="35"/>
      <c r="D2" s="35"/>
      <c r="E2" s="35"/>
      <c r="F2" s="35"/>
      <c r="G2" s="35"/>
      <c r="H2" s="35"/>
      <c r="I2" s="35"/>
      <c r="J2" s="35"/>
      <c r="K2" s="52"/>
      <c r="L2" s="53"/>
      <c r="M2" s="53"/>
      <c r="N2" s="53"/>
    </row>
    <row r="3" ht="56.25" customHeight="1">
      <c r="A3" s="22" t="s">
        <v>33</v>
      </c>
      <c r="B3" s="132" t="s">
        <v>4</v>
      </c>
      <c r="C3" s="21" t="s">
        <v>5</v>
      </c>
      <c r="D3" s="29" t="s">
        <v>6</v>
      </c>
      <c r="E3" s="21" t="s">
        <v>7</v>
      </c>
      <c r="F3" s="29" t="s">
        <v>8</v>
      </c>
      <c r="G3" s="46" t="s">
        <v>9</v>
      </c>
      <c r="H3" s="74" t="s">
        <v>10</v>
      </c>
      <c r="I3" s="13" t="s">
        <v>181</v>
      </c>
      <c r="J3" s="29" t="s">
        <v>13</v>
      </c>
      <c r="K3" s="122" t="s">
        <v>14</v>
      </c>
      <c r="L3" s="53"/>
      <c r="M3" s="53"/>
      <c r="N3" s="53"/>
    </row>
    <row r="4" ht="15.75" hidden="1" customHeight="1">
      <c r="A4" s="17" t="s">
        <v>172</v>
      </c>
      <c r="B4" s="18"/>
      <c r="C4" s="18"/>
      <c r="D4" s="18"/>
      <c r="E4" s="18"/>
      <c r="F4" s="18"/>
      <c r="G4" s="18"/>
      <c r="H4" s="18"/>
      <c r="I4" s="18"/>
      <c r="J4" s="19"/>
      <c r="K4" s="133"/>
    </row>
    <row r="5" ht="74.25" hidden="1" customHeight="1">
      <c r="A5" s="21">
        <v>1</v>
      </c>
      <c r="B5" s="22"/>
      <c r="C5" s="95"/>
      <c r="D5" s="21"/>
      <c r="E5" s="21"/>
      <c r="F5" s="21"/>
      <c r="G5" s="46"/>
      <c r="H5" s="46"/>
      <c r="I5" s="46"/>
      <c r="J5" s="113"/>
      <c r="K5" s="21"/>
    </row>
    <row r="6" ht="111" hidden="1" customHeight="1">
      <c r="A6" s="21">
        <v>2</v>
      </c>
      <c r="B6" s="22"/>
      <c r="C6" s="95"/>
      <c r="D6" s="21"/>
      <c r="E6" s="21"/>
      <c r="F6" s="21"/>
      <c r="G6" s="46"/>
      <c r="H6" s="46"/>
      <c r="I6" s="21"/>
      <c r="J6" s="113"/>
      <c r="K6" s="21"/>
    </row>
    <row r="7" ht="16.5">
      <c r="A7" s="134" t="s">
        <v>24</v>
      </c>
      <c r="B7" s="135"/>
      <c r="C7" s="135"/>
      <c r="D7" s="135"/>
      <c r="E7" s="135"/>
      <c r="F7" s="135"/>
      <c r="G7" s="135"/>
      <c r="H7" s="135"/>
      <c r="I7" s="135"/>
      <c r="J7" s="136"/>
      <c r="K7" s="137" t="s">
        <v>202</v>
      </c>
    </row>
    <row r="8" ht="228" customHeight="1">
      <c r="A8" s="29">
        <v>1</v>
      </c>
      <c r="B8" s="50" t="s">
        <v>203</v>
      </c>
      <c r="C8" s="58" t="s">
        <v>204</v>
      </c>
      <c r="D8" s="29" t="s">
        <v>75</v>
      </c>
      <c r="E8" s="29" t="s">
        <v>205</v>
      </c>
      <c r="F8" s="29" t="s">
        <v>206</v>
      </c>
      <c r="G8" s="46">
        <v>57797804.039999999</v>
      </c>
      <c r="H8" s="74">
        <f>G8*1.22</f>
        <v>70513320.928800002</v>
      </c>
      <c r="I8" s="47">
        <v>46960</v>
      </c>
      <c r="J8" s="121"/>
      <c r="K8" s="138" t="s">
        <v>207</v>
      </c>
      <c r="L8" s="21" t="s">
        <v>208</v>
      </c>
    </row>
  </sheetData>
  <mergeCells count="5">
    <mergeCell ref="B1:D1"/>
    <mergeCell ref="F1:J1"/>
    <mergeCell ref="A2:K2"/>
    <mergeCell ref="A4:J4"/>
    <mergeCell ref="A7:J7"/>
  </mergeCells>
  <printOptions headings="0" gridLines="0"/>
  <pageMargins left="0.28999999999999998" right="0.25" top="0.17000000000000001" bottom="0.19000000000000003" header="0.17000000000000001" footer="0.19000000000000003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161</v>
      </c>
      <c r="C1" s="4"/>
      <c r="D1" s="4"/>
      <c r="E1" s="5"/>
      <c r="F1" s="6" t="s">
        <v>209</v>
      </c>
      <c r="G1" s="6"/>
      <c r="H1" s="6"/>
    </row>
    <row r="2" ht="15">
      <c r="A2" s="7" t="s">
        <v>210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211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181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39"/>
      <c r="N4" s="139"/>
      <c r="O4" s="139"/>
    </row>
    <row r="5" ht="80.25" hidden="1" customHeight="1">
      <c r="A5" s="14">
        <v>1</v>
      </c>
      <c r="B5" s="98"/>
      <c r="C5" s="119"/>
      <c r="D5" s="13"/>
      <c r="E5" s="13"/>
      <c r="F5" s="13"/>
      <c r="G5" s="140"/>
      <c r="H5" s="140"/>
      <c r="I5" s="13"/>
      <c r="J5" s="13"/>
      <c r="K5" s="13"/>
      <c r="L5" s="14"/>
      <c r="M5" s="139"/>
      <c r="N5" s="139"/>
      <c r="O5" s="139"/>
    </row>
    <row r="6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6"/>
      <c r="M6" s="139"/>
      <c r="N6" s="139"/>
      <c r="O6" s="139"/>
    </row>
    <row r="7" s="105" customFormat="1" ht="120.75" customHeight="1">
      <c r="A7" s="141">
        <v>1</v>
      </c>
      <c r="B7" s="142" t="s">
        <v>212</v>
      </c>
      <c r="C7" s="143" t="s">
        <v>213</v>
      </c>
      <c r="D7" s="141" t="s">
        <v>75</v>
      </c>
      <c r="E7" s="21" t="s">
        <v>205</v>
      </c>
      <c r="F7" s="141" t="s">
        <v>214</v>
      </c>
      <c r="G7" s="144">
        <v>28488032.41</v>
      </c>
      <c r="H7" s="145">
        <v>34185638.890000001</v>
      </c>
      <c r="I7" s="146">
        <v>46325</v>
      </c>
      <c r="J7" s="147"/>
      <c r="K7" s="144"/>
      <c r="L7" s="21" t="s">
        <v>215</v>
      </c>
      <c r="M7" s="148"/>
      <c r="N7" s="148"/>
      <c r="O7" s="148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2</cp:revision>
  <dcterms:created xsi:type="dcterms:W3CDTF">2006-09-28T05:33:49Z</dcterms:created>
  <dcterms:modified xsi:type="dcterms:W3CDTF">2026-05-05T06:33:14Z</dcterms:modified>
</cp:coreProperties>
</file>